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U:\tf\GPR\GPR_VAR_RESULTS_REPLICATION\"/>
    </mc:Choice>
  </mc:AlternateContent>
  <xr:revisionPtr revIDLastSave="0" documentId="13_ncr:1_{534E9532-7673-4674-9E9D-B399DFABD198}" xr6:coauthVersionLast="46" xr6:coauthVersionMax="46" xr10:uidLastSave="{00000000-0000-0000-0000-000000000000}"/>
  <bookViews>
    <workbookView xWindow="2370" yWindow="960" windowWidth="24660" windowHeight="13545" xr2:uid="{4A5C88B9-FBF6-4A4F-9D8D-77E524266B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4" i="1" l="1"/>
  <c r="X4" i="1"/>
  <c r="Y4" i="1"/>
  <c r="Z4" i="1"/>
  <c r="W5" i="1"/>
  <c r="X5" i="1"/>
  <c r="Y5" i="1"/>
  <c r="Z5" i="1"/>
  <c r="W6" i="1"/>
  <c r="X6" i="1"/>
  <c r="Y6" i="1"/>
  <c r="Z6" i="1"/>
  <c r="W7" i="1"/>
  <c r="X7" i="1"/>
  <c r="Y7" i="1"/>
  <c r="Z7" i="1"/>
  <c r="W8" i="1"/>
  <c r="X8" i="1"/>
  <c r="Y8" i="1"/>
  <c r="Z8" i="1"/>
  <c r="W9" i="1"/>
  <c r="X9" i="1"/>
  <c r="Y9" i="1"/>
  <c r="Z9" i="1"/>
  <c r="W10" i="1"/>
  <c r="X10" i="1"/>
  <c r="Y10" i="1"/>
  <c r="Z10" i="1"/>
  <c r="W11" i="1"/>
  <c r="X11" i="1"/>
  <c r="Y11" i="1"/>
  <c r="Z11" i="1"/>
  <c r="W12" i="1"/>
  <c r="X12" i="1"/>
  <c r="Y12" i="1"/>
  <c r="Z12" i="1"/>
  <c r="W13" i="1"/>
  <c r="X13" i="1"/>
  <c r="Y13" i="1"/>
  <c r="Z13" i="1"/>
  <c r="W14" i="1"/>
  <c r="X14" i="1"/>
  <c r="Y14" i="1"/>
  <c r="Z14" i="1"/>
  <c r="W15" i="1"/>
  <c r="X15" i="1"/>
  <c r="Y15" i="1"/>
  <c r="Z15" i="1"/>
  <c r="W16" i="1"/>
  <c r="X16" i="1"/>
  <c r="Y16" i="1"/>
  <c r="Z16" i="1"/>
  <c r="W17" i="1"/>
  <c r="X17" i="1"/>
  <c r="Y17" i="1"/>
  <c r="Z17" i="1"/>
  <c r="W18" i="1"/>
  <c r="X18" i="1"/>
  <c r="Y18" i="1"/>
  <c r="Z18" i="1"/>
  <c r="W19" i="1"/>
  <c r="X19" i="1"/>
  <c r="Y19" i="1"/>
  <c r="Z19" i="1"/>
  <c r="W20" i="1"/>
  <c r="X20" i="1"/>
  <c r="Y20" i="1"/>
  <c r="Z20" i="1"/>
  <c r="W21" i="1"/>
  <c r="X21" i="1"/>
  <c r="Y21" i="1"/>
  <c r="Z21" i="1"/>
  <c r="W22" i="1"/>
  <c r="X22" i="1"/>
  <c r="Y22" i="1"/>
  <c r="Z22" i="1"/>
  <c r="W23" i="1"/>
  <c r="X23" i="1"/>
  <c r="Y23" i="1"/>
  <c r="Z23" i="1"/>
  <c r="W24" i="1"/>
  <c r="X24" i="1"/>
  <c r="Y24" i="1"/>
  <c r="Z24" i="1"/>
  <c r="W25" i="1"/>
  <c r="X25" i="1"/>
  <c r="Y25" i="1"/>
  <c r="Z25" i="1"/>
  <c r="W26" i="1"/>
  <c r="X26" i="1"/>
  <c r="Y26" i="1"/>
  <c r="Z26" i="1"/>
  <c r="W27" i="1"/>
  <c r="X27" i="1"/>
  <c r="Y27" i="1"/>
  <c r="Z27" i="1"/>
  <c r="W28" i="1"/>
  <c r="X28" i="1"/>
  <c r="Y28" i="1"/>
  <c r="Z28" i="1"/>
  <c r="W29" i="1"/>
  <c r="X29" i="1"/>
  <c r="Y29" i="1"/>
  <c r="Z29" i="1"/>
  <c r="W30" i="1"/>
  <c r="X30" i="1"/>
  <c r="Y30" i="1"/>
  <c r="Z30" i="1"/>
  <c r="W31" i="1"/>
  <c r="X31" i="1"/>
  <c r="Y31" i="1"/>
  <c r="Z31" i="1"/>
  <c r="W32" i="1"/>
  <c r="X32" i="1"/>
  <c r="Y32" i="1"/>
  <c r="Z32" i="1"/>
  <c r="W33" i="1"/>
  <c r="X33" i="1"/>
  <c r="Y33" i="1"/>
  <c r="Z33" i="1"/>
  <c r="W34" i="1"/>
  <c r="X34" i="1"/>
  <c r="Y34" i="1"/>
  <c r="Z34" i="1"/>
  <c r="W35" i="1"/>
  <c r="X35" i="1"/>
  <c r="Y35" i="1"/>
  <c r="Z35" i="1"/>
  <c r="W36" i="1"/>
  <c r="X36" i="1"/>
  <c r="Y36" i="1"/>
  <c r="Z36" i="1"/>
  <c r="W37" i="1"/>
  <c r="X37" i="1"/>
  <c r="Y37" i="1"/>
  <c r="Z37" i="1"/>
  <c r="W38" i="1"/>
  <c r="X38" i="1"/>
  <c r="Y38" i="1"/>
  <c r="Z38" i="1"/>
  <c r="W39" i="1"/>
  <c r="X39" i="1"/>
  <c r="Y39" i="1"/>
  <c r="Z39" i="1"/>
  <c r="W40" i="1"/>
  <c r="X40" i="1"/>
  <c r="Y40" i="1"/>
  <c r="Z40" i="1"/>
  <c r="W41" i="1"/>
  <c r="X41" i="1"/>
  <c r="Y41" i="1"/>
  <c r="Z41" i="1"/>
  <c r="W42" i="1"/>
  <c r="X42" i="1"/>
  <c r="Y42" i="1"/>
  <c r="Z42" i="1"/>
  <c r="W43" i="1"/>
  <c r="X43" i="1"/>
  <c r="Y43" i="1"/>
  <c r="Z43" i="1"/>
  <c r="W44" i="1"/>
  <c r="X44" i="1"/>
  <c r="Y44" i="1"/>
  <c r="Z44" i="1"/>
  <c r="W45" i="1"/>
  <c r="X45" i="1"/>
  <c r="Y45" i="1"/>
  <c r="Z45" i="1"/>
  <c r="W46" i="1"/>
  <c r="X46" i="1"/>
  <c r="Y46" i="1"/>
  <c r="Z46" i="1"/>
  <c r="W47" i="1"/>
  <c r="X47" i="1"/>
  <c r="Y47" i="1"/>
  <c r="Z47" i="1"/>
  <c r="W48" i="1"/>
  <c r="X48" i="1"/>
  <c r="Y48" i="1"/>
  <c r="Z48" i="1"/>
  <c r="W49" i="1"/>
  <c r="X49" i="1"/>
  <c r="Y49" i="1"/>
  <c r="Z49" i="1"/>
  <c r="W50" i="1"/>
  <c r="X50" i="1"/>
  <c r="Y50" i="1"/>
  <c r="Z50" i="1"/>
  <c r="W51" i="1"/>
  <c r="X51" i="1"/>
  <c r="Y51" i="1"/>
  <c r="Z51" i="1"/>
  <c r="W52" i="1"/>
  <c r="X52" i="1"/>
  <c r="Y52" i="1"/>
  <c r="Z52" i="1"/>
  <c r="W53" i="1"/>
  <c r="X53" i="1"/>
  <c r="Y53" i="1"/>
  <c r="Z53" i="1"/>
  <c r="W54" i="1"/>
  <c r="X54" i="1"/>
  <c r="Y54" i="1"/>
  <c r="Z54" i="1"/>
  <c r="W55" i="1"/>
  <c r="X55" i="1"/>
  <c r="Y55" i="1"/>
  <c r="Z55" i="1"/>
  <c r="W56" i="1"/>
  <c r="X56" i="1"/>
  <c r="Y56" i="1"/>
  <c r="Z56" i="1"/>
  <c r="W57" i="1"/>
  <c r="X57" i="1"/>
  <c r="Y57" i="1"/>
  <c r="Z57" i="1"/>
  <c r="W58" i="1"/>
  <c r="X58" i="1"/>
  <c r="Y58" i="1"/>
  <c r="Z58" i="1"/>
  <c r="W59" i="1"/>
  <c r="X59" i="1"/>
  <c r="Y59" i="1"/>
  <c r="Z59" i="1"/>
  <c r="W60" i="1"/>
  <c r="X60" i="1"/>
  <c r="Y60" i="1"/>
  <c r="Z60" i="1"/>
  <c r="W61" i="1"/>
  <c r="X61" i="1"/>
  <c r="Y61" i="1"/>
  <c r="Z61" i="1"/>
  <c r="W62" i="1"/>
  <c r="X62" i="1"/>
  <c r="Y62" i="1"/>
  <c r="Z62" i="1"/>
  <c r="W63" i="1"/>
  <c r="X63" i="1"/>
  <c r="Y63" i="1"/>
  <c r="Z63" i="1"/>
  <c r="W64" i="1"/>
  <c r="X64" i="1"/>
  <c r="Y64" i="1"/>
  <c r="Z64" i="1"/>
  <c r="W65" i="1"/>
  <c r="X65" i="1"/>
  <c r="Y65" i="1"/>
  <c r="Z65" i="1"/>
  <c r="W66" i="1"/>
  <c r="X66" i="1"/>
  <c r="Y66" i="1"/>
  <c r="Z66" i="1"/>
  <c r="W67" i="1"/>
  <c r="X67" i="1"/>
  <c r="Y67" i="1"/>
  <c r="Z67" i="1"/>
  <c r="W68" i="1"/>
  <c r="X68" i="1"/>
  <c r="Y68" i="1"/>
  <c r="Z68" i="1"/>
  <c r="W69" i="1"/>
  <c r="X69" i="1"/>
  <c r="Y69" i="1"/>
  <c r="Z69" i="1"/>
  <c r="W70" i="1"/>
  <c r="X70" i="1"/>
  <c r="Y70" i="1"/>
  <c r="Z70" i="1"/>
  <c r="W71" i="1"/>
  <c r="X71" i="1"/>
  <c r="Y71" i="1"/>
  <c r="Z71" i="1"/>
  <c r="W72" i="1"/>
  <c r="X72" i="1"/>
  <c r="Y72" i="1"/>
  <c r="Z72" i="1"/>
  <c r="W73" i="1"/>
  <c r="X73" i="1"/>
  <c r="Y73" i="1"/>
  <c r="Z73" i="1"/>
  <c r="W74" i="1"/>
  <c r="X74" i="1"/>
  <c r="Y74" i="1"/>
  <c r="Z74" i="1"/>
  <c r="W75" i="1"/>
  <c r="X75" i="1"/>
  <c r="Y75" i="1"/>
  <c r="Z75" i="1"/>
  <c r="W76" i="1"/>
  <c r="X76" i="1"/>
  <c r="Y76" i="1"/>
  <c r="Z76" i="1"/>
  <c r="W77" i="1"/>
  <c r="X77" i="1"/>
  <c r="Y77" i="1"/>
  <c r="Z77" i="1"/>
  <c r="W78" i="1"/>
  <c r="X78" i="1"/>
  <c r="Y78" i="1"/>
  <c r="Z78" i="1"/>
  <c r="W79" i="1"/>
  <c r="X79" i="1"/>
  <c r="Y79" i="1"/>
  <c r="Z79" i="1"/>
  <c r="W80" i="1"/>
  <c r="X80" i="1"/>
  <c r="Y80" i="1"/>
  <c r="Z80" i="1"/>
  <c r="W81" i="1"/>
  <c r="X81" i="1"/>
  <c r="Y81" i="1"/>
  <c r="Z81" i="1"/>
  <c r="W82" i="1"/>
  <c r="X82" i="1"/>
  <c r="Y82" i="1"/>
  <c r="Z82" i="1"/>
  <c r="W83" i="1"/>
  <c r="X83" i="1"/>
  <c r="Y83" i="1"/>
  <c r="Z83" i="1"/>
  <c r="W84" i="1"/>
  <c r="X84" i="1"/>
  <c r="Y84" i="1"/>
  <c r="Z84" i="1"/>
  <c r="W85" i="1"/>
  <c r="X85" i="1"/>
  <c r="Y85" i="1"/>
  <c r="Z85" i="1"/>
  <c r="W86" i="1"/>
  <c r="X86" i="1"/>
  <c r="Y86" i="1"/>
  <c r="Z86" i="1"/>
  <c r="W87" i="1"/>
  <c r="X87" i="1"/>
  <c r="Y87" i="1"/>
  <c r="Z87" i="1"/>
  <c r="W88" i="1"/>
  <c r="X88" i="1"/>
  <c r="Y88" i="1"/>
  <c r="Z88" i="1"/>
  <c r="W89" i="1"/>
  <c r="X89" i="1"/>
  <c r="Y89" i="1"/>
  <c r="Z89" i="1"/>
  <c r="W90" i="1"/>
  <c r="X90" i="1"/>
  <c r="Y90" i="1"/>
  <c r="Z90" i="1"/>
  <c r="W91" i="1"/>
  <c r="X91" i="1"/>
  <c r="Y91" i="1"/>
  <c r="Z91" i="1"/>
  <c r="W92" i="1"/>
  <c r="X92" i="1"/>
  <c r="Y92" i="1"/>
  <c r="Z92" i="1"/>
  <c r="W93" i="1"/>
  <c r="X93" i="1"/>
  <c r="Y93" i="1"/>
  <c r="Z93" i="1"/>
  <c r="W94" i="1"/>
  <c r="X94" i="1"/>
  <c r="Y94" i="1"/>
  <c r="Z94" i="1"/>
  <c r="W95" i="1"/>
  <c r="X95" i="1"/>
  <c r="Y95" i="1"/>
  <c r="Z95" i="1"/>
  <c r="W96" i="1"/>
  <c r="X96" i="1"/>
  <c r="Y96" i="1"/>
  <c r="Z96" i="1"/>
  <c r="W97" i="1"/>
  <c r="X97" i="1"/>
  <c r="Y97" i="1"/>
  <c r="Z97" i="1"/>
  <c r="W98" i="1"/>
  <c r="X98" i="1"/>
  <c r="Y98" i="1"/>
  <c r="Z98" i="1"/>
  <c r="W99" i="1"/>
  <c r="X99" i="1"/>
  <c r="Y99" i="1"/>
  <c r="Z99" i="1"/>
  <c r="W100" i="1"/>
  <c r="X100" i="1"/>
  <c r="Y100" i="1"/>
  <c r="Z100" i="1"/>
  <c r="W101" i="1"/>
  <c r="X101" i="1"/>
  <c r="Y101" i="1"/>
  <c r="Z101" i="1"/>
  <c r="W102" i="1"/>
  <c r="X102" i="1"/>
  <c r="Y102" i="1"/>
  <c r="Z102" i="1"/>
  <c r="W103" i="1"/>
  <c r="X103" i="1"/>
  <c r="Y103" i="1"/>
  <c r="Z103" i="1"/>
  <c r="W104" i="1"/>
  <c r="X104" i="1"/>
  <c r="Y104" i="1"/>
  <c r="Z104" i="1"/>
  <c r="W105" i="1"/>
  <c r="X105" i="1"/>
  <c r="Y105" i="1"/>
  <c r="Z105" i="1"/>
  <c r="W106" i="1"/>
  <c r="X106" i="1"/>
  <c r="Y106" i="1"/>
  <c r="Z106" i="1"/>
  <c r="W107" i="1"/>
  <c r="X107" i="1"/>
  <c r="Y107" i="1"/>
  <c r="Z107" i="1"/>
  <c r="W108" i="1"/>
  <c r="X108" i="1"/>
  <c r="Y108" i="1"/>
  <c r="Z108" i="1"/>
  <c r="W109" i="1"/>
  <c r="X109" i="1"/>
  <c r="Y109" i="1"/>
  <c r="Z109" i="1"/>
  <c r="W110" i="1"/>
  <c r="X110" i="1"/>
  <c r="Y110" i="1"/>
  <c r="Z110" i="1"/>
  <c r="W111" i="1"/>
  <c r="X111" i="1"/>
  <c r="Y111" i="1"/>
  <c r="Z111" i="1"/>
  <c r="W112" i="1"/>
  <c r="X112" i="1"/>
  <c r="Y112" i="1"/>
  <c r="Z112" i="1"/>
  <c r="W113" i="1"/>
  <c r="X113" i="1"/>
  <c r="Y113" i="1"/>
  <c r="Z113" i="1"/>
  <c r="W114" i="1"/>
  <c r="X114" i="1"/>
  <c r="Y114" i="1"/>
  <c r="Z114" i="1"/>
  <c r="W115" i="1"/>
  <c r="X115" i="1"/>
  <c r="Y115" i="1"/>
  <c r="Z115" i="1"/>
  <c r="W116" i="1"/>
  <c r="X116" i="1"/>
  <c r="Y116" i="1"/>
  <c r="Z116" i="1"/>
  <c r="W117" i="1"/>
  <c r="X117" i="1"/>
  <c r="Y117" i="1"/>
  <c r="Z117" i="1"/>
  <c r="W118" i="1"/>
  <c r="X118" i="1"/>
  <c r="Y118" i="1"/>
  <c r="Z118" i="1"/>
  <c r="W119" i="1"/>
  <c r="X119" i="1"/>
  <c r="Y119" i="1"/>
  <c r="Z119" i="1"/>
  <c r="W120" i="1"/>
  <c r="X120" i="1"/>
  <c r="Y120" i="1"/>
  <c r="Z120" i="1"/>
  <c r="W121" i="1"/>
  <c r="X121" i="1"/>
  <c r="Y121" i="1"/>
  <c r="Z121" i="1"/>
  <c r="W122" i="1"/>
  <c r="X122" i="1"/>
  <c r="Y122" i="1"/>
  <c r="Z122" i="1"/>
  <c r="W123" i="1"/>
  <c r="X123" i="1"/>
  <c r="Y123" i="1"/>
  <c r="Z123" i="1"/>
  <c r="W124" i="1"/>
  <c r="X124" i="1"/>
  <c r="Y124" i="1"/>
  <c r="Z124" i="1"/>
  <c r="W125" i="1"/>
  <c r="X125" i="1"/>
  <c r="Y125" i="1"/>
  <c r="Z125" i="1"/>
  <c r="W126" i="1"/>
  <c r="X126" i="1"/>
  <c r="Y126" i="1"/>
  <c r="Z126" i="1"/>
  <c r="W127" i="1"/>
  <c r="X127" i="1"/>
  <c r="Y127" i="1"/>
  <c r="Z127" i="1"/>
  <c r="W128" i="1"/>
  <c r="X128" i="1"/>
  <c r="Y128" i="1"/>
  <c r="Z128" i="1"/>
  <c r="W129" i="1"/>
  <c r="X129" i="1"/>
  <c r="Y129" i="1"/>
  <c r="Z129" i="1"/>
  <c r="W130" i="1"/>
  <c r="X130" i="1"/>
  <c r="Y130" i="1"/>
  <c r="Z130" i="1"/>
  <c r="W131" i="1"/>
  <c r="X131" i="1"/>
  <c r="Y131" i="1"/>
  <c r="Z131" i="1"/>
  <c r="W132" i="1"/>
  <c r="X132" i="1"/>
  <c r="Y132" i="1"/>
  <c r="Z132" i="1"/>
  <c r="W133" i="1"/>
  <c r="X133" i="1"/>
  <c r="Y133" i="1"/>
  <c r="Z133" i="1"/>
  <c r="W134" i="1"/>
  <c r="X134" i="1"/>
  <c r="Y134" i="1"/>
  <c r="Z134" i="1"/>
  <c r="W135" i="1"/>
  <c r="X135" i="1"/>
  <c r="Y135" i="1"/>
  <c r="Z135" i="1"/>
  <c r="W136" i="1"/>
  <c r="X136" i="1"/>
  <c r="Y136" i="1"/>
  <c r="Z136" i="1"/>
  <c r="W137" i="1"/>
  <c r="X137" i="1"/>
  <c r="Y137" i="1"/>
  <c r="Z137" i="1"/>
  <c r="W138" i="1"/>
  <c r="X138" i="1"/>
  <c r="Y138" i="1"/>
  <c r="Z138" i="1"/>
  <c r="W139" i="1"/>
  <c r="X139" i="1"/>
  <c r="Y139" i="1"/>
  <c r="Z139" i="1"/>
  <c r="W140" i="1"/>
  <c r="X140" i="1"/>
  <c r="Y140" i="1"/>
  <c r="Z140" i="1"/>
  <c r="W141" i="1"/>
  <c r="X141" i="1"/>
  <c r="Y141" i="1"/>
  <c r="Z141" i="1"/>
  <c r="W142" i="1"/>
  <c r="X142" i="1"/>
  <c r="Y142" i="1"/>
  <c r="Z142" i="1"/>
  <c r="W143" i="1"/>
  <c r="X143" i="1"/>
  <c r="Y143" i="1"/>
  <c r="Z143" i="1"/>
  <c r="W144" i="1"/>
  <c r="X144" i="1"/>
  <c r="Y144" i="1"/>
  <c r="Z144" i="1"/>
  <c r="W145" i="1"/>
  <c r="X145" i="1"/>
  <c r="Y145" i="1"/>
  <c r="Z145" i="1"/>
  <c r="W146" i="1"/>
  <c r="X146" i="1"/>
  <c r="Y146" i="1"/>
  <c r="Z146" i="1"/>
  <c r="Z3" i="1"/>
  <c r="Y3" i="1"/>
  <c r="X3" i="1"/>
  <c r="W3" i="1"/>
  <c r="V4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3" i="1"/>
  <c r="U4" i="1"/>
  <c r="U5" i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U128" i="1"/>
  <c r="U129" i="1"/>
  <c r="U130" i="1"/>
  <c r="U131" i="1"/>
  <c r="U132" i="1"/>
  <c r="U133" i="1"/>
  <c r="U134" i="1"/>
  <c r="U135" i="1"/>
  <c r="U136" i="1"/>
  <c r="U137" i="1"/>
  <c r="U138" i="1"/>
  <c r="U139" i="1"/>
  <c r="U140" i="1"/>
  <c r="U141" i="1"/>
  <c r="U142" i="1"/>
  <c r="U143" i="1"/>
  <c r="U144" i="1"/>
  <c r="U145" i="1"/>
  <c r="U146" i="1"/>
  <c r="U3" i="1"/>
  <c r="S4" i="1"/>
  <c r="T4" i="1"/>
  <c r="S5" i="1"/>
  <c r="T5" i="1"/>
  <c r="S6" i="1"/>
  <c r="T6" i="1"/>
  <c r="S7" i="1"/>
  <c r="T7" i="1"/>
  <c r="S8" i="1"/>
  <c r="T8" i="1"/>
  <c r="S9" i="1"/>
  <c r="T9" i="1"/>
  <c r="S10" i="1"/>
  <c r="T10" i="1"/>
  <c r="S11" i="1"/>
  <c r="T11" i="1"/>
  <c r="S12" i="1"/>
  <c r="T12" i="1"/>
  <c r="S13" i="1"/>
  <c r="T13" i="1"/>
  <c r="S14" i="1"/>
  <c r="T14" i="1"/>
  <c r="S15" i="1"/>
  <c r="T15" i="1"/>
  <c r="S16" i="1"/>
  <c r="T16" i="1"/>
  <c r="S17" i="1"/>
  <c r="T17" i="1"/>
  <c r="S18" i="1"/>
  <c r="T18" i="1"/>
  <c r="S19" i="1"/>
  <c r="T19" i="1"/>
  <c r="S20" i="1"/>
  <c r="T20" i="1"/>
  <c r="S21" i="1"/>
  <c r="T21" i="1"/>
  <c r="S22" i="1"/>
  <c r="T22" i="1"/>
  <c r="S23" i="1"/>
  <c r="T23" i="1"/>
  <c r="S24" i="1"/>
  <c r="T24" i="1"/>
  <c r="S25" i="1"/>
  <c r="T25" i="1"/>
  <c r="S26" i="1"/>
  <c r="T26" i="1"/>
  <c r="S27" i="1"/>
  <c r="T27" i="1"/>
  <c r="S28" i="1"/>
  <c r="T28" i="1"/>
  <c r="S29" i="1"/>
  <c r="T29" i="1"/>
  <c r="S30" i="1"/>
  <c r="T30" i="1"/>
  <c r="S31" i="1"/>
  <c r="T31" i="1"/>
  <c r="S32" i="1"/>
  <c r="T32" i="1"/>
  <c r="S33" i="1"/>
  <c r="T33" i="1"/>
  <c r="S34" i="1"/>
  <c r="T34" i="1"/>
  <c r="S35" i="1"/>
  <c r="T35" i="1"/>
  <c r="S36" i="1"/>
  <c r="T36" i="1"/>
  <c r="S37" i="1"/>
  <c r="T37" i="1"/>
  <c r="S38" i="1"/>
  <c r="T38" i="1"/>
  <c r="S39" i="1"/>
  <c r="T39" i="1"/>
  <c r="S40" i="1"/>
  <c r="T40" i="1"/>
  <c r="S41" i="1"/>
  <c r="T41" i="1"/>
  <c r="S42" i="1"/>
  <c r="T42" i="1"/>
  <c r="S43" i="1"/>
  <c r="T43" i="1"/>
  <c r="S44" i="1"/>
  <c r="T44" i="1"/>
  <c r="S45" i="1"/>
  <c r="T45" i="1"/>
  <c r="S46" i="1"/>
  <c r="T46" i="1"/>
  <c r="S47" i="1"/>
  <c r="T47" i="1"/>
  <c r="S48" i="1"/>
  <c r="T48" i="1"/>
  <c r="S49" i="1"/>
  <c r="T49" i="1"/>
  <c r="S50" i="1"/>
  <c r="T50" i="1"/>
  <c r="S51" i="1"/>
  <c r="T51" i="1"/>
  <c r="S52" i="1"/>
  <c r="T52" i="1"/>
  <c r="S53" i="1"/>
  <c r="T53" i="1"/>
  <c r="S54" i="1"/>
  <c r="T54" i="1"/>
  <c r="S55" i="1"/>
  <c r="T55" i="1"/>
  <c r="S56" i="1"/>
  <c r="T56" i="1"/>
  <c r="S57" i="1"/>
  <c r="T57" i="1"/>
  <c r="S58" i="1"/>
  <c r="T58" i="1"/>
  <c r="S59" i="1"/>
  <c r="T59" i="1"/>
  <c r="S60" i="1"/>
  <c r="T60" i="1"/>
  <c r="S61" i="1"/>
  <c r="T61" i="1"/>
  <c r="S62" i="1"/>
  <c r="T62" i="1"/>
  <c r="S63" i="1"/>
  <c r="T63" i="1"/>
  <c r="S64" i="1"/>
  <c r="T64" i="1"/>
  <c r="S65" i="1"/>
  <c r="T65" i="1"/>
  <c r="S66" i="1"/>
  <c r="T66" i="1"/>
  <c r="S67" i="1"/>
  <c r="T67" i="1"/>
  <c r="S68" i="1"/>
  <c r="T68" i="1"/>
  <c r="S69" i="1"/>
  <c r="T69" i="1"/>
  <c r="S70" i="1"/>
  <c r="T70" i="1"/>
  <c r="S71" i="1"/>
  <c r="T71" i="1"/>
  <c r="S72" i="1"/>
  <c r="T72" i="1"/>
  <c r="S73" i="1"/>
  <c r="T73" i="1"/>
  <c r="S74" i="1"/>
  <c r="T74" i="1"/>
  <c r="S75" i="1"/>
  <c r="T75" i="1"/>
  <c r="S76" i="1"/>
  <c r="T76" i="1"/>
  <c r="S77" i="1"/>
  <c r="T77" i="1"/>
  <c r="S78" i="1"/>
  <c r="T78" i="1"/>
  <c r="S79" i="1"/>
  <c r="T79" i="1"/>
  <c r="S80" i="1"/>
  <c r="T80" i="1"/>
  <c r="S81" i="1"/>
  <c r="T81" i="1"/>
  <c r="S82" i="1"/>
  <c r="T82" i="1"/>
  <c r="S83" i="1"/>
  <c r="T83" i="1"/>
  <c r="S84" i="1"/>
  <c r="T84" i="1"/>
  <c r="S85" i="1"/>
  <c r="T85" i="1"/>
  <c r="S86" i="1"/>
  <c r="T86" i="1"/>
  <c r="S87" i="1"/>
  <c r="T87" i="1"/>
  <c r="S88" i="1"/>
  <c r="T88" i="1"/>
  <c r="S89" i="1"/>
  <c r="T89" i="1"/>
  <c r="S90" i="1"/>
  <c r="T90" i="1"/>
  <c r="S91" i="1"/>
  <c r="T91" i="1"/>
  <c r="S92" i="1"/>
  <c r="T92" i="1"/>
  <c r="S93" i="1"/>
  <c r="T93" i="1"/>
  <c r="S94" i="1"/>
  <c r="T94" i="1"/>
  <c r="S95" i="1"/>
  <c r="T95" i="1"/>
  <c r="S96" i="1"/>
  <c r="T96" i="1"/>
  <c r="S97" i="1"/>
  <c r="T97" i="1"/>
  <c r="S98" i="1"/>
  <c r="T98" i="1"/>
  <c r="S99" i="1"/>
  <c r="T99" i="1"/>
  <c r="S100" i="1"/>
  <c r="T100" i="1"/>
  <c r="S101" i="1"/>
  <c r="T101" i="1"/>
  <c r="S102" i="1"/>
  <c r="T102" i="1"/>
  <c r="S103" i="1"/>
  <c r="T103" i="1"/>
  <c r="S104" i="1"/>
  <c r="T104" i="1"/>
  <c r="S105" i="1"/>
  <c r="T105" i="1"/>
  <c r="S106" i="1"/>
  <c r="T106" i="1"/>
  <c r="S107" i="1"/>
  <c r="T107" i="1"/>
  <c r="S108" i="1"/>
  <c r="T108" i="1"/>
  <c r="S109" i="1"/>
  <c r="T109" i="1"/>
  <c r="S110" i="1"/>
  <c r="T110" i="1"/>
  <c r="S111" i="1"/>
  <c r="T111" i="1"/>
  <c r="S112" i="1"/>
  <c r="T112" i="1"/>
  <c r="S113" i="1"/>
  <c r="T113" i="1"/>
  <c r="S114" i="1"/>
  <c r="T114" i="1"/>
  <c r="S115" i="1"/>
  <c r="T115" i="1"/>
  <c r="S116" i="1"/>
  <c r="T116" i="1"/>
  <c r="S117" i="1"/>
  <c r="T117" i="1"/>
  <c r="S118" i="1"/>
  <c r="T118" i="1"/>
  <c r="S119" i="1"/>
  <c r="T119" i="1"/>
  <c r="S120" i="1"/>
  <c r="T120" i="1"/>
  <c r="S121" i="1"/>
  <c r="T121" i="1"/>
  <c r="S122" i="1"/>
  <c r="T122" i="1"/>
  <c r="S123" i="1"/>
  <c r="T123" i="1"/>
  <c r="S124" i="1"/>
  <c r="T124" i="1"/>
  <c r="S125" i="1"/>
  <c r="T125" i="1"/>
  <c r="S126" i="1"/>
  <c r="T126" i="1"/>
  <c r="S127" i="1"/>
  <c r="T127" i="1"/>
  <c r="S128" i="1"/>
  <c r="T128" i="1"/>
  <c r="S129" i="1"/>
  <c r="T129" i="1"/>
  <c r="S130" i="1"/>
  <c r="T130" i="1"/>
  <c r="S131" i="1"/>
  <c r="T131" i="1"/>
  <c r="S132" i="1"/>
  <c r="T132" i="1"/>
  <c r="S133" i="1"/>
  <c r="T133" i="1"/>
  <c r="S134" i="1"/>
  <c r="T134" i="1"/>
  <c r="S135" i="1"/>
  <c r="T135" i="1"/>
  <c r="S136" i="1"/>
  <c r="T136" i="1"/>
  <c r="S137" i="1"/>
  <c r="T137" i="1"/>
  <c r="S138" i="1"/>
  <c r="T138" i="1"/>
  <c r="S139" i="1"/>
  <c r="T139" i="1"/>
  <c r="S140" i="1"/>
  <c r="T140" i="1"/>
  <c r="S141" i="1"/>
  <c r="T141" i="1"/>
  <c r="S142" i="1"/>
  <c r="T142" i="1"/>
  <c r="S143" i="1"/>
  <c r="T143" i="1"/>
  <c r="S144" i="1"/>
  <c r="T144" i="1"/>
  <c r="S145" i="1"/>
  <c r="T145" i="1"/>
  <c r="S146" i="1"/>
  <c r="T146" i="1"/>
  <c r="T3" i="1"/>
  <c r="S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3" i="1"/>
</calcChain>
</file>

<file path=xl/sharedStrings.xml><?xml version="1.0" encoding="utf-8"?>
<sst xmlns="http://schemas.openxmlformats.org/spreadsheetml/2006/main" count="200" uniqueCount="192">
  <si>
    <t>---</t>
  </si>
  <si>
    <t>1985 - Q1</t>
  </si>
  <si>
    <t>1985 - Q2</t>
  </si>
  <si>
    <t>1985 - Q3</t>
  </si>
  <si>
    <t>1985 - Q4</t>
  </si>
  <si>
    <t>1986 - Q1</t>
  </si>
  <si>
    <t>1986 - Q2</t>
  </si>
  <si>
    <t>1986 - Q3</t>
  </si>
  <si>
    <t>1986 - Q4</t>
  </si>
  <si>
    <t>1987 - Q1</t>
  </si>
  <si>
    <t>1987 - Q2</t>
  </si>
  <si>
    <t>1987 - Q3</t>
  </si>
  <si>
    <t>1987 - Q4</t>
  </si>
  <si>
    <t>1988 - Q1</t>
  </si>
  <si>
    <t>1988 - Q2</t>
  </si>
  <si>
    <t>1988 - Q3</t>
  </si>
  <si>
    <t>1988 - Q4</t>
  </si>
  <si>
    <t>1989 - Q1</t>
  </si>
  <si>
    <t>1989 - Q2</t>
  </si>
  <si>
    <t>1989 - Q3</t>
  </si>
  <si>
    <t>1989 - Q4</t>
  </si>
  <si>
    <t>1990 - Q1</t>
  </si>
  <si>
    <t>1990 - Q2</t>
  </si>
  <si>
    <t>1990 - Q3</t>
  </si>
  <si>
    <t>1990 - Q4</t>
  </si>
  <si>
    <t>1991 - Q1</t>
  </si>
  <si>
    <t>1991 - Q2</t>
  </si>
  <si>
    <t>1991 - Q3</t>
  </si>
  <si>
    <t>1991 - Q4</t>
  </si>
  <si>
    <t>1992 - Q1</t>
  </si>
  <si>
    <t>1992 - Q2</t>
  </si>
  <si>
    <t>1992 - Q3</t>
  </si>
  <si>
    <t>1992 - Q4</t>
  </si>
  <si>
    <t>1993 - Q1</t>
  </si>
  <si>
    <t>1993 - Q2</t>
  </si>
  <si>
    <t>1993 - Q3</t>
  </si>
  <si>
    <t>1993 - Q4</t>
  </si>
  <si>
    <t>1994 - Q1</t>
  </si>
  <si>
    <t>1994 - Q2</t>
  </si>
  <si>
    <t>1994 - Q3</t>
  </si>
  <si>
    <t>1994 - Q4</t>
  </si>
  <si>
    <t>1995 - Q1</t>
  </si>
  <si>
    <t>1995 - Q2</t>
  </si>
  <si>
    <t>1995 - Q3</t>
  </si>
  <si>
    <t>1995 - Q4</t>
  </si>
  <si>
    <t>1996 - Q1</t>
  </si>
  <si>
    <t>1996 - Q2</t>
  </si>
  <si>
    <t>1996 - Q3</t>
  </si>
  <si>
    <t>1996 - Q4</t>
  </si>
  <si>
    <t>1997 - Q1</t>
  </si>
  <si>
    <t>1997 - Q2</t>
  </si>
  <si>
    <t>1997 - Q3</t>
  </si>
  <si>
    <t>1997 - Q4</t>
  </si>
  <si>
    <t>1998 - Q1</t>
  </si>
  <si>
    <t>1998 - Q2</t>
  </si>
  <si>
    <t>1998 - Q3</t>
  </si>
  <si>
    <t>1998 - Q4</t>
  </si>
  <si>
    <t>1999 - Q1</t>
  </si>
  <si>
    <t>1999 - Q2</t>
  </si>
  <si>
    <t>1999 - Q3</t>
  </si>
  <si>
    <t>1999 - Q4</t>
  </si>
  <si>
    <t>2000 - Q1</t>
  </si>
  <si>
    <t>2000 - Q2</t>
  </si>
  <si>
    <t>2000 - Q3</t>
  </si>
  <si>
    <t>2000 - Q4</t>
  </si>
  <si>
    <t>2001 - Q1</t>
  </si>
  <si>
    <t>2001 - Q2</t>
  </si>
  <si>
    <t>2001 - Q3</t>
  </si>
  <si>
    <t>2001 - Q4</t>
  </si>
  <si>
    <t>2002 - Q1</t>
  </si>
  <si>
    <t>2002 - Q2</t>
  </si>
  <si>
    <t>2002 - Q3</t>
  </si>
  <si>
    <t>2002 - Q4</t>
  </si>
  <si>
    <t>2003 - Q1</t>
  </si>
  <si>
    <t>2003 - Q2</t>
  </si>
  <si>
    <t>2003 - Q3</t>
  </si>
  <si>
    <t>2003 - Q4</t>
  </si>
  <si>
    <t>2004 - Q1</t>
  </si>
  <si>
    <t>2004 - Q2</t>
  </si>
  <si>
    <t>2004 - Q3</t>
  </si>
  <si>
    <t>2004 - Q4</t>
  </si>
  <si>
    <t>2005 - Q1</t>
  </si>
  <si>
    <t>2005 - Q2</t>
  </si>
  <si>
    <t>2005 - Q3</t>
  </si>
  <si>
    <t>2005 - Q4</t>
  </si>
  <si>
    <t>2006 - Q1</t>
  </si>
  <si>
    <t>2006 - Q2</t>
  </si>
  <si>
    <t>2006 - Q3</t>
  </si>
  <si>
    <t>2006 - Q4</t>
  </si>
  <si>
    <t>2007 - Q1</t>
  </si>
  <si>
    <t>2007 - Q2</t>
  </si>
  <si>
    <t>2007 - Q3</t>
  </si>
  <si>
    <t>2007 - Q4</t>
  </si>
  <si>
    <t>2008 - Q1</t>
  </si>
  <si>
    <t>2008 - Q2</t>
  </si>
  <si>
    <t>2008 - Q3</t>
  </si>
  <si>
    <t>2008 - Q4</t>
  </si>
  <si>
    <t>2009 - Q1</t>
  </si>
  <si>
    <t>2009 - Q2</t>
  </si>
  <si>
    <t>2009 - Q3</t>
  </si>
  <si>
    <t>2009 - Q4</t>
  </si>
  <si>
    <t>2010 - Q1</t>
  </si>
  <si>
    <t>2010 - Q2</t>
  </si>
  <si>
    <t>2010 - Q3</t>
  </si>
  <si>
    <t>2010 - Q4</t>
  </si>
  <si>
    <t>2011 - Q1</t>
  </si>
  <si>
    <t>2011 - Q2</t>
  </si>
  <si>
    <t>2011 - Q3</t>
  </si>
  <si>
    <t>2011 - Q4</t>
  </si>
  <si>
    <t>2012 - Q1</t>
  </si>
  <si>
    <t>2012 - Q2</t>
  </si>
  <si>
    <t>2012 - Q3</t>
  </si>
  <si>
    <t>2012 - Q4</t>
  </si>
  <si>
    <t>2013 - Q1</t>
  </si>
  <si>
    <t>2013 - Q2</t>
  </si>
  <si>
    <t>2013 - Q3</t>
  </si>
  <si>
    <t>2013 - Q4</t>
  </si>
  <si>
    <t>2014 - Q1</t>
  </si>
  <si>
    <t>2014 - Q2</t>
  </si>
  <si>
    <t>2014 - Q3</t>
  </si>
  <si>
    <t>2014 - Q4</t>
  </si>
  <si>
    <t>2015 - Q1</t>
  </si>
  <si>
    <t>2015 - Q2</t>
  </si>
  <si>
    <t>2015 - Q3</t>
  </si>
  <si>
    <t>2015 - Q4</t>
  </si>
  <si>
    <t>2016 - Q1</t>
  </si>
  <si>
    <t>2016 - Q2</t>
  </si>
  <si>
    <t>2016 - Q3</t>
  </si>
  <si>
    <t>2016 - Q4</t>
  </si>
  <si>
    <t>2017 - Q1</t>
  </si>
  <si>
    <t>2017 - Q2</t>
  </si>
  <si>
    <t>2017 - Q3</t>
  </si>
  <si>
    <t>2017 - Q4</t>
  </si>
  <si>
    <t>2018 - Q1</t>
  </si>
  <si>
    <t>2018 - Q2</t>
  </si>
  <si>
    <t>2018 - Q3</t>
  </si>
  <si>
    <t>2018 - Q4</t>
  </si>
  <si>
    <t>2019 - Q1</t>
  </si>
  <si>
    <t>2019 - Q2</t>
  </si>
  <si>
    <t>2019 - Q3</t>
  </si>
  <si>
    <t>2019 - Q4</t>
  </si>
  <si>
    <t>2020 - Q1</t>
  </si>
  <si>
    <t>2020 - Q2</t>
  </si>
  <si>
    <t>2020 - Q3</t>
  </si>
  <si>
    <t>2020 - Q4</t>
  </si>
  <si>
    <t>2021 - Q1</t>
  </si>
  <si>
    <t>2021 - Q2</t>
  </si>
  <si>
    <t>2021 - Q3</t>
  </si>
  <si>
    <t>Position 1: SEPUI@USECON [A]</t>
  </si>
  <si>
    <t xml:space="preserve">  SEPUI@USECON   [Economic Policy Uncertainty Index (1985-09=101.06535)]</t>
  </si>
  <si>
    <t>Position 2: FCM2@USECON [A]</t>
  </si>
  <si>
    <t xml:space="preserve">  FCM2@USECON   [2-Year Treasury Note Yield at Constant Maturity (% p.a.)]</t>
  </si>
  <si>
    <t>Position 3: PZTEXP@USECON [A]</t>
  </si>
  <si>
    <t xml:space="preserve">  PZTEXP@USECON   [Spot Oil Price: West Texas Intermediate [Prior'82=Posted Price] ($/Barrel)]</t>
  </si>
  <si>
    <t>Position 4: SPVXO@USECON [A]</t>
  </si>
  <si>
    <t xml:space="preserve">  SPVXO@USECON   [CBOE Market Volatility Index: VOX, Old Method (Index)]</t>
  </si>
  <si>
    <t>Position 5: PCUN@USECON [A]</t>
  </si>
  <si>
    <t xml:space="preserve">  PCUN@USECON   [CPI-U: All Items (NSA, 1982-84=100)]</t>
  </si>
  <si>
    <t xml:space="preserve">Position 6: LHTPRIVA@USECON </t>
  </si>
  <si>
    <t xml:space="preserve">  LHTPRIVA@USECON   [Aggregate Hours: Nonfarm Payrolls, Private Sector (SAAR, Bil.Hrs)]</t>
  </si>
  <si>
    <t xml:space="preserve">Position 7: FH@USECON </t>
  </si>
  <si>
    <t xml:space="preserve">  FH@USECON   [Real Private Fixed Investment (SAAR, Bil.Chn.2012$)]</t>
  </si>
  <si>
    <t xml:space="preserve">Position 8: GDPH@USECON </t>
  </si>
  <si>
    <t xml:space="preserve">  GDPH@USECON   [Real Gross Domestic Product (SAAR, Bil.Chn.2012$)]</t>
  </si>
  <si>
    <t>SEPUI</t>
  </si>
  <si>
    <t>FCM2</t>
  </si>
  <si>
    <t>PZTEXP</t>
  </si>
  <si>
    <t>SPVXO</t>
  </si>
  <si>
    <t>PCUN</t>
  </si>
  <si>
    <t>LHTPRIVA</t>
  </si>
  <si>
    <t>FH</t>
  </si>
  <si>
    <t xml:space="preserve">  LN16N@USECON   [Civilian Noninstitutional Population: 16 Years and Over (NSA, Thous)]</t>
  </si>
  <si>
    <t>LN16N</t>
  </si>
  <si>
    <t>GPR</t>
  </si>
  <si>
    <t>GDPH</t>
  </si>
  <si>
    <t>SP500</t>
  </si>
  <si>
    <t>CFFCI</t>
  </si>
  <si>
    <t xml:space="preserve">  SP500@USECON   [Stock Price Index: Standard &amp; Poor's 500 Composite  (1941-43=10)]</t>
  </si>
  <si>
    <t>Position 9: LN16N@USECON [A]</t>
  </si>
  <si>
    <t>Position 10: SP500@USECON [A]</t>
  </si>
  <si>
    <t>GPRT</t>
  </si>
  <si>
    <t>GPRA</t>
  </si>
  <si>
    <t>GPR_SPIKES</t>
  </si>
  <si>
    <t>LGPR</t>
  </si>
  <si>
    <t>LGPRT</t>
  </si>
  <si>
    <t>LGPRA</t>
  </si>
  <si>
    <t>LEPU</t>
  </si>
  <si>
    <t>LUS_GDP_PC</t>
  </si>
  <si>
    <t>LUS_INV_PC</t>
  </si>
  <si>
    <t>LUS_HOURS_PC</t>
  </si>
  <si>
    <t>LUS_SP500</t>
  </si>
  <si>
    <t>LUS_OIL_WTI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</si>
</sst>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center"/>
    </xf>
    <xf numFmtId="0" fontId="0" fillId="3" borderId="0" xfId="0" applyFill="1" applyAlignment="1">
      <alignment horizontal="center" vertic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FB2AB-6185-4F75-858F-2DD4C0680B8F}">
  <dimension ref="A1:AB149"/>
  <sheetViews>
    <sheetView tabSelected="1" zoomScale="85" zoomScaleNormal="85" workbookViewId="0">
      <pane xSplit="1" ySplit="2" topLeftCell="B3" activePane="bottomRight" state="frozen"/>
      <selection pane="topRight" activeCell="B1" sqref="B1"/>
      <selection pane="bottomLeft" activeCell="A2" sqref="A2"/>
      <selection pane="bottomRight" activeCell="L3" sqref="L3:L149"/>
    </sheetView>
  </sheetViews>
  <sheetFormatPr defaultColWidth="9.7109375" defaultRowHeight="15" x14ac:dyDescent="0.25"/>
  <cols>
    <col min="1" max="1" width="9.7109375" style="1"/>
    <col min="2" max="8" width="9.7109375" style="2"/>
    <col min="9" max="9" width="9.7109375" style="5"/>
    <col min="10" max="11" width="9.7109375" style="2"/>
    <col min="12" max="16" width="9.7109375" style="1"/>
    <col min="17" max="27" width="9.7109375" style="3"/>
    <col min="28" max="28" width="9.7109375" style="4"/>
    <col min="29" max="16384" width="9.7109375" style="1"/>
  </cols>
  <sheetData>
    <row r="1" spans="1:28" x14ac:dyDescent="0.25"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5">
        <v>8</v>
      </c>
      <c r="J1" s="2">
        <v>9</v>
      </c>
      <c r="K1" s="2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</row>
    <row r="2" spans="1:28" x14ac:dyDescent="0.25">
      <c r="B2" s="2" t="s">
        <v>164</v>
      </c>
      <c r="C2" s="2" t="s">
        <v>165</v>
      </c>
      <c r="D2" s="2" t="s">
        <v>166</v>
      </c>
      <c r="E2" s="2" t="s">
        <v>167</v>
      </c>
      <c r="F2" s="2" t="s">
        <v>168</v>
      </c>
      <c r="G2" s="2" t="s">
        <v>169</v>
      </c>
      <c r="H2" s="2" t="s">
        <v>170</v>
      </c>
      <c r="I2" s="5" t="s">
        <v>174</v>
      </c>
      <c r="J2" s="2" t="s">
        <v>172</v>
      </c>
      <c r="K2" s="2" t="s">
        <v>175</v>
      </c>
      <c r="L2" s="2" t="s">
        <v>176</v>
      </c>
      <c r="M2" s="1" t="s">
        <v>173</v>
      </c>
      <c r="N2" s="1" t="s">
        <v>180</v>
      </c>
      <c r="O2" s="1" t="s">
        <v>181</v>
      </c>
      <c r="P2" s="1" t="s">
        <v>182</v>
      </c>
      <c r="R2" s="3" t="s">
        <v>183</v>
      </c>
      <c r="S2" s="3" t="s">
        <v>184</v>
      </c>
      <c r="T2" s="3" t="s">
        <v>185</v>
      </c>
      <c r="U2" s="3" t="s">
        <v>186</v>
      </c>
      <c r="V2" t="s">
        <v>187</v>
      </c>
      <c r="W2" t="s">
        <v>188</v>
      </c>
      <c r="X2" t="s">
        <v>189</v>
      </c>
      <c r="Y2" t="s">
        <v>190</v>
      </c>
      <c r="Z2" t="s">
        <v>191</v>
      </c>
      <c r="AA2"/>
    </row>
    <row r="3" spans="1:28" x14ac:dyDescent="0.25">
      <c r="A3" s="1" t="s">
        <v>1</v>
      </c>
      <c r="B3" s="2">
        <v>112.14534999999999</v>
      </c>
      <c r="C3" s="2">
        <v>10.27</v>
      </c>
      <c r="D3" s="2">
        <v>27.05</v>
      </c>
      <c r="E3" s="2" t="s">
        <v>0</v>
      </c>
      <c r="F3" s="2">
        <v>105.967</v>
      </c>
      <c r="G3" s="2">
        <v>140.86600000000001</v>
      </c>
      <c r="H3" s="2">
        <v>1119.5</v>
      </c>
      <c r="I3" s="5">
        <v>7829.3</v>
      </c>
      <c r="J3" s="2">
        <v>177522</v>
      </c>
      <c r="K3" s="2">
        <v>177.3</v>
      </c>
      <c r="L3" s="6">
        <v>-0.33832923076923077</v>
      </c>
      <c r="M3" s="1">
        <v>114.7</v>
      </c>
      <c r="N3" s="1">
        <v>120.4</v>
      </c>
      <c r="O3" s="1">
        <v>101.1</v>
      </c>
      <c r="P3" s="1">
        <v>0</v>
      </c>
      <c r="R3" s="3">
        <f>100*LN(M3)</f>
        <v>474.23200241353254</v>
      </c>
      <c r="S3" s="3">
        <f>100*LN(N3)</f>
        <v>479.081953287472</v>
      </c>
      <c r="T3" s="3">
        <f>100*LN(O3)</f>
        <v>461.61101260264257</v>
      </c>
      <c r="U3" s="3">
        <f>100*LN(B3)</f>
        <v>471.97957977793908</v>
      </c>
      <c r="V3" s="3">
        <f>LN(I3/J3)*100</f>
        <v>-312.12214386353168</v>
      </c>
      <c r="W3" s="3">
        <f>LN(H3/J3)*100</f>
        <v>-506.62123878403884</v>
      </c>
      <c r="X3" s="3">
        <f>LN(G3/J3)*100</f>
        <v>-713.90407399842172</v>
      </c>
      <c r="Y3" s="3">
        <f>LN(K3/F3)*100</f>
        <v>51.471548819317846</v>
      </c>
      <c r="Z3" s="3">
        <f>100*LN(D3/F3)</f>
        <v>-136.5440719594493</v>
      </c>
      <c r="AB3" s="4" t="s">
        <v>148</v>
      </c>
    </row>
    <row r="4" spans="1:28" x14ac:dyDescent="0.25">
      <c r="A4" s="1" t="s">
        <v>2</v>
      </c>
      <c r="B4" s="2">
        <v>118.53574999999999</v>
      </c>
      <c r="C4" s="2">
        <v>9.39</v>
      </c>
      <c r="D4" s="2">
        <v>27.856999999999999</v>
      </c>
      <c r="E4" s="2" t="s">
        <v>0</v>
      </c>
      <c r="F4" s="2">
        <v>107.267</v>
      </c>
      <c r="G4" s="2">
        <v>141.97300000000001</v>
      </c>
      <c r="H4" s="2">
        <v>1133.9000000000001</v>
      </c>
      <c r="I4" s="5">
        <v>7898.2</v>
      </c>
      <c r="J4" s="2">
        <v>177946</v>
      </c>
      <c r="K4" s="2">
        <v>184.8</v>
      </c>
      <c r="L4" s="6">
        <v>-0.41915615384615384</v>
      </c>
      <c r="M4" s="1">
        <v>113.3</v>
      </c>
      <c r="N4" s="1">
        <v>113.5</v>
      </c>
      <c r="O4" s="1">
        <v>113.4</v>
      </c>
      <c r="P4" s="1">
        <v>0</v>
      </c>
      <c r="R4" s="3">
        <f t="shared" ref="R4:R67" si="0">100*LN(M4)</f>
        <v>473.00391680339607</v>
      </c>
      <c r="S4" s="3">
        <f t="shared" ref="S4:S67" si="1">100*LN(N4)</f>
        <v>473.18028369214574</v>
      </c>
      <c r="T4" s="3">
        <f t="shared" ref="T4:T67" si="2">100*LN(O4)</f>
        <v>473.09213912936519</v>
      </c>
      <c r="U4" s="3">
        <f t="shared" ref="U4:U67" si="3">100*LN(B4)</f>
        <v>477.52146028402962</v>
      </c>
      <c r="V4" s="3">
        <f t="shared" ref="V4:V67" si="4">LN(I4/J4)*100</f>
        <v>-311.48452480689548</v>
      </c>
      <c r="W4" s="3">
        <f t="shared" ref="W4:W67" si="5">LN(H4/J4)*100</f>
        <v>-505.5817115483685</v>
      </c>
      <c r="X4" s="3">
        <f t="shared" ref="X4:X67" si="6">LN(G4/J4)*100</f>
        <v>-713.35985137843511</v>
      </c>
      <c r="Y4" s="3">
        <f t="shared" ref="Y4:Y67" si="7">LN(K4/F4)*100</f>
        <v>54.395310580204026</v>
      </c>
      <c r="Z4" s="3">
        <f t="shared" ref="Z4:Z67" si="8">100*LN(D4/F4)</f>
        <v>-134.82367721153875</v>
      </c>
      <c r="AB4" s="4" t="s">
        <v>149</v>
      </c>
    </row>
    <row r="5" spans="1:28" x14ac:dyDescent="0.25">
      <c r="A5" s="1" t="s">
        <v>3</v>
      </c>
      <c r="B5" s="2">
        <v>127.17883</v>
      </c>
      <c r="C5" s="2">
        <v>8.9</v>
      </c>
      <c r="D5" s="2">
        <v>27.791</v>
      </c>
      <c r="E5" s="2" t="s">
        <v>0</v>
      </c>
      <c r="F5" s="2">
        <v>108.033</v>
      </c>
      <c r="G5" s="2">
        <v>142.386</v>
      </c>
      <c r="H5" s="2">
        <v>1129.3</v>
      </c>
      <c r="I5" s="5">
        <v>8018.8</v>
      </c>
      <c r="J5" s="2">
        <v>178413</v>
      </c>
      <c r="K5" s="2">
        <v>188.3</v>
      </c>
      <c r="L5" s="6">
        <v>-0.32546153846153847</v>
      </c>
      <c r="M5" s="1">
        <v>106.4</v>
      </c>
      <c r="N5" s="1">
        <v>101</v>
      </c>
      <c r="O5" s="1">
        <v>109</v>
      </c>
      <c r="P5" s="1">
        <v>0</v>
      </c>
      <c r="R5" s="3">
        <f t="shared" si="0"/>
        <v>466.72055769075439</v>
      </c>
      <c r="S5" s="3">
        <f t="shared" si="1"/>
        <v>461.51205168412599</v>
      </c>
      <c r="T5" s="3">
        <f t="shared" si="2"/>
        <v>469.13478822291432</v>
      </c>
      <c r="U5" s="3">
        <f t="shared" si="3"/>
        <v>484.55942062372668</v>
      </c>
      <c r="V5" s="3">
        <f t="shared" si="4"/>
        <v>-310.23123026979954</v>
      </c>
      <c r="W5" s="3">
        <f t="shared" si="5"/>
        <v>-506.25031156986921</v>
      </c>
      <c r="X5" s="3">
        <f t="shared" si="6"/>
        <v>-713.33146868903805</v>
      </c>
      <c r="Y5" s="3">
        <f t="shared" si="7"/>
        <v>55.559969965592316</v>
      </c>
      <c r="Z5" s="3">
        <f t="shared" si="8"/>
        <v>-135.77245087332196</v>
      </c>
      <c r="AB5" s="4" t="s">
        <v>150</v>
      </c>
    </row>
    <row r="6" spans="1:28" x14ac:dyDescent="0.25">
      <c r="A6" s="1" t="s">
        <v>4</v>
      </c>
      <c r="B6" s="2">
        <v>123.7795</v>
      </c>
      <c r="C6" s="2">
        <v>8.5299999999999994</v>
      </c>
      <c r="D6" s="2">
        <v>29.193000000000001</v>
      </c>
      <c r="E6" s="2" t="s">
        <v>0</v>
      </c>
      <c r="F6" s="2">
        <v>109</v>
      </c>
      <c r="G6" s="2">
        <v>142.94399999999999</v>
      </c>
      <c r="H6" s="2">
        <v>1150.7</v>
      </c>
      <c r="I6" s="5">
        <v>8078.4</v>
      </c>
      <c r="J6" s="2">
        <v>178941</v>
      </c>
      <c r="K6" s="2">
        <v>196.96</v>
      </c>
      <c r="L6" s="6">
        <v>-0.35017692307692305</v>
      </c>
      <c r="M6" s="1">
        <v>99.1</v>
      </c>
      <c r="N6" s="1">
        <v>90</v>
      </c>
      <c r="O6" s="1">
        <v>103.4</v>
      </c>
      <c r="P6" s="1">
        <v>0</v>
      </c>
      <c r="R6" s="3">
        <f t="shared" si="0"/>
        <v>459.61294413359423</v>
      </c>
      <c r="S6" s="3">
        <f t="shared" si="1"/>
        <v>449.9809670330265</v>
      </c>
      <c r="T6" s="3">
        <f t="shared" si="2"/>
        <v>463.86049620743285</v>
      </c>
      <c r="U6" s="3">
        <f t="shared" si="3"/>
        <v>481.85017568782706</v>
      </c>
      <c r="V6" s="3">
        <f t="shared" si="4"/>
        <v>-309.78623094467281</v>
      </c>
      <c r="W6" s="3">
        <f t="shared" si="5"/>
        <v>-504.66856897219657</v>
      </c>
      <c r="X6" s="3">
        <f t="shared" si="6"/>
        <v>-713.23584763816712</v>
      </c>
      <c r="Y6" s="3">
        <f t="shared" si="7"/>
        <v>59.165278020699965</v>
      </c>
      <c r="Z6" s="3">
        <f t="shared" si="8"/>
        <v>-131.74189277211821</v>
      </c>
      <c r="AB6" s="4" t="s">
        <v>151</v>
      </c>
    </row>
    <row r="7" spans="1:28" x14ac:dyDescent="0.25">
      <c r="A7" s="1" t="s">
        <v>5</v>
      </c>
      <c r="B7" s="2">
        <v>158.53290000000001</v>
      </c>
      <c r="C7" s="2">
        <v>7.77</v>
      </c>
      <c r="D7" s="2">
        <v>17.001999999999999</v>
      </c>
      <c r="E7" s="2">
        <v>20.77</v>
      </c>
      <c r="F7" s="2">
        <v>109.233</v>
      </c>
      <c r="G7" s="2">
        <v>143.23599999999999</v>
      </c>
      <c r="H7" s="2">
        <v>1154</v>
      </c>
      <c r="I7" s="5">
        <v>8153.8</v>
      </c>
      <c r="J7" s="2">
        <v>179825</v>
      </c>
      <c r="K7" s="2">
        <v>219.93</v>
      </c>
      <c r="L7" s="6">
        <v>-0.36225846153846153</v>
      </c>
      <c r="M7" s="1">
        <v>110.9</v>
      </c>
      <c r="N7" s="1">
        <v>102.3</v>
      </c>
      <c r="O7" s="1">
        <v>132.80000000000001</v>
      </c>
      <c r="P7" s="1">
        <v>0</v>
      </c>
      <c r="R7" s="3">
        <f t="shared" si="0"/>
        <v>470.86288943563216</v>
      </c>
      <c r="S7" s="3">
        <f t="shared" si="1"/>
        <v>462.79096729575809</v>
      </c>
      <c r="T7" s="3">
        <f t="shared" si="2"/>
        <v>488.88442370423337</v>
      </c>
      <c r="U7" s="3">
        <f t="shared" si="3"/>
        <v>506.59621427553787</v>
      </c>
      <c r="V7" s="3">
        <f t="shared" si="4"/>
        <v>-309.35000794962679</v>
      </c>
      <c r="W7" s="3">
        <f t="shared" si="5"/>
        <v>-504.87499876675122</v>
      </c>
      <c r="X7" s="3">
        <f t="shared" si="6"/>
        <v>-713.52458151558085</v>
      </c>
      <c r="Y7" s="3">
        <f t="shared" si="7"/>
        <v>69.982609844316102</v>
      </c>
      <c r="Z7" s="3">
        <f t="shared" si="8"/>
        <v>-186.0152231265277</v>
      </c>
      <c r="AB7" s="4" t="s">
        <v>152</v>
      </c>
    </row>
    <row r="8" spans="1:28" x14ac:dyDescent="0.25">
      <c r="A8" s="1" t="s">
        <v>6</v>
      </c>
      <c r="B8" s="2">
        <v>135.17197999999999</v>
      </c>
      <c r="C8" s="2">
        <v>6.98</v>
      </c>
      <c r="D8" s="2">
        <v>13.92</v>
      </c>
      <c r="E8" s="2">
        <v>20.170000000000002</v>
      </c>
      <c r="F8" s="2">
        <v>109</v>
      </c>
      <c r="G8" s="2">
        <v>142.97</v>
      </c>
      <c r="H8" s="2">
        <v>1154.3</v>
      </c>
      <c r="I8" s="5">
        <v>8190.6</v>
      </c>
      <c r="J8" s="2">
        <v>180321</v>
      </c>
      <c r="K8" s="2">
        <v>240.58</v>
      </c>
      <c r="L8" s="6">
        <v>-0.47585307692307693</v>
      </c>
      <c r="M8" s="1">
        <v>120.7</v>
      </c>
      <c r="N8" s="1">
        <v>125.4</v>
      </c>
      <c r="O8" s="1">
        <v>125.7</v>
      </c>
      <c r="P8" s="1">
        <v>0</v>
      </c>
      <c r="R8" s="3">
        <f t="shared" si="0"/>
        <v>479.33081281034856</v>
      </c>
      <c r="S8" s="3">
        <f t="shared" si="1"/>
        <v>483.15086281988204</v>
      </c>
      <c r="T8" s="3">
        <f t="shared" si="2"/>
        <v>483.38981155962017</v>
      </c>
      <c r="U8" s="3">
        <f t="shared" si="3"/>
        <v>490.65478936092114</v>
      </c>
      <c r="V8" s="3">
        <f t="shared" si="4"/>
        <v>-309.17514407177782</v>
      </c>
      <c r="W8" s="3">
        <f t="shared" si="5"/>
        <v>-505.12444963338987</v>
      </c>
      <c r="X8" s="3">
        <f t="shared" si="6"/>
        <v>-713.98590569136923</v>
      </c>
      <c r="Y8" s="3">
        <f t="shared" si="7"/>
        <v>79.170479233678293</v>
      </c>
      <c r="Z8" s="3">
        <f t="shared" si="8"/>
        <v>-205.80212273228705</v>
      </c>
      <c r="AB8" s="4" t="s">
        <v>153</v>
      </c>
    </row>
    <row r="9" spans="1:28" x14ac:dyDescent="0.25">
      <c r="A9" s="1" t="s">
        <v>7</v>
      </c>
      <c r="B9" s="2">
        <v>130.56348</v>
      </c>
      <c r="C9" s="2">
        <v>6.45</v>
      </c>
      <c r="D9" s="2">
        <v>13.86</v>
      </c>
      <c r="E9" s="2">
        <v>20.329999999999998</v>
      </c>
      <c r="F9" s="2">
        <v>109.8</v>
      </c>
      <c r="G9" s="2">
        <v>143.39599999999999</v>
      </c>
      <c r="H9" s="2">
        <v>1149.2</v>
      </c>
      <c r="I9" s="5">
        <v>8268.9</v>
      </c>
      <c r="J9" s="2">
        <v>180836</v>
      </c>
      <c r="K9" s="2">
        <v>241.15</v>
      </c>
      <c r="L9" s="6">
        <v>-0.47923230769230768</v>
      </c>
      <c r="M9" s="1">
        <v>105.1</v>
      </c>
      <c r="N9" s="1">
        <v>103.6</v>
      </c>
      <c r="O9" s="1">
        <v>103.5</v>
      </c>
      <c r="P9" s="1">
        <v>0</v>
      </c>
      <c r="R9" s="3">
        <f t="shared" si="0"/>
        <v>465.49122778829053</v>
      </c>
      <c r="S9" s="3">
        <f t="shared" si="1"/>
        <v>464.05373298253824</v>
      </c>
      <c r="T9" s="3">
        <f t="shared" si="2"/>
        <v>463.95716127054231</v>
      </c>
      <c r="U9" s="3">
        <f t="shared" si="3"/>
        <v>487.18595452723389</v>
      </c>
      <c r="V9" s="3">
        <f t="shared" si="4"/>
        <v>-308.50890538753953</v>
      </c>
      <c r="W9" s="3">
        <f t="shared" si="5"/>
        <v>-505.8524495058557</v>
      </c>
      <c r="X9" s="3">
        <f t="shared" si="6"/>
        <v>-713.97357883900054</v>
      </c>
      <c r="Y9" s="3">
        <f t="shared" si="7"/>
        <v>78.675861743955068</v>
      </c>
      <c r="Z9" s="3">
        <f t="shared" si="8"/>
        <v>-206.96535353136733</v>
      </c>
      <c r="AB9" s="4" t="s">
        <v>154</v>
      </c>
    </row>
    <row r="10" spans="1:28" x14ac:dyDescent="0.25">
      <c r="A10" s="1" t="s">
        <v>8</v>
      </c>
      <c r="B10" s="2">
        <v>111.83255</v>
      </c>
      <c r="C10" s="2">
        <v>6.28</v>
      </c>
      <c r="D10" s="2">
        <v>15.378</v>
      </c>
      <c r="E10" s="2">
        <v>20.3</v>
      </c>
      <c r="F10" s="2">
        <v>110.4</v>
      </c>
      <c r="G10" s="2">
        <v>144.24799999999999</v>
      </c>
      <c r="H10" s="2">
        <v>1158.0999999999999</v>
      </c>
      <c r="I10" s="5">
        <v>8313.2999999999993</v>
      </c>
      <c r="J10" s="2">
        <v>181365</v>
      </c>
      <c r="K10" s="2">
        <v>243.73</v>
      </c>
      <c r="L10" s="6">
        <v>-0.48393615384615385</v>
      </c>
      <c r="M10" s="1">
        <v>98.8</v>
      </c>
      <c r="N10" s="1">
        <v>109</v>
      </c>
      <c r="O10" s="1">
        <v>81.7</v>
      </c>
      <c r="P10" s="1">
        <v>0</v>
      </c>
      <c r="R10" s="3">
        <f t="shared" si="0"/>
        <v>459.30976047538223</v>
      </c>
      <c r="S10" s="3">
        <f t="shared" si="1"/>
        <v>469.13478822291432</v>
      </c>
      <c r="T10" s="3">
        <f t="shared" si="2"/>
        <v>440.3054001865957</v>
      </c>
      <c r="U10" s="3">
        <f t="shared" si="3"/>
        <v>471.70026632481569</v>
      </c>
      <c r="V10" s="3">
        <f t="shared" si="4"/>
        <v>-308.26549333416733</v>
      </c>
      <c r="W10" s="3">
        <f t="shared" si="5"/>
        <v>-505.3730844086125</v>
      </c>
      <c r="X10" s="3">
        <f t="shared" si="6"/>
        <v>-713.6732813802389</v>
      </c>
      <c r="Y10" s="3">
        <f t="shared" si="7"/>
        <v>79.195092138651972</v>
      </c>
      <c r="Z10" s="3">
        <f t="shared" si="8"/>
        <v>-197.11722172330059</v>
      </c>
      <c r="AB10" s="4" t="s">
        <v>155</v>
      </c>
    </row>
    <row r="11" spans="1:28" x14ac:dyDescent="0.25">
      <c r="A11" s="1" t="s">
        <v>9</v>
      </c>
      <c r="B11" s="2">
        <v>117.78146</v>
      </c>
      <c r="C11" s="2">
        <v>6.35</v>
      </c>
      <c r="D11" s="2">
        <v>18.228999999999999</v>
      </c>
      <c r="E11" s="2">
        <v>22.02</v>
      </c>
      <c r="F11" s="2">
        <v>111.633</v>
      </c>
      <c r="G11" s="2">
        <v>146.042</v>
      </c>
      <c r="H11" s="2">
        <v>1138.0999999999999</v>
      </c>
      <c r="I11" s="5">
        <v>8375.2999999999993</v>
      </c>
      <c r="J11" s="2">
        <v>182001</v>
      </c>
      <c r="K11" s="2">
        <v>279.3</v>
      </c>
      <c r="L11" s="6">
        <v>-0.44115692307692306</v>
      </c>
      <c r="M11" s="1">
        <v>95.7</v>
      </c>
      <c r="N11" s="1">
        <v>101.9</v>
      </c>
      <c r="O11" s="1">
        <v>87</v>
      </c>
      <c r="P11" s="1">
        <v>0</v>
      </c>
      <c r="R11" s="3">
        <f t="shared" si="0"/>
        <v>456.12182984589083</v>
      </c>
      <c r="S11" s="3">
        <f t="shared" si="1"/>
        <v>462.3991940228679</v>
      </c>
      <c r="T11" s="3">
        <f t="shared" si="2"/>
        <v>446.59081186545836</v>
      </c>
      <c r="U11" s="3">
        <f t="shared" si="3"/>
        <v>476.88308734321237</v>
      </c>
      <c r="V11" s="3">
        <f t="shared" si="4"/>
        <v>-307.87252836020957</v>
      </c>
      <c r="W11" s="3">
        <f t="shared" si="5"/>
        <v>-507.46519762614878</v>
      </c>
      <c r="X11" s="3">
        <f t="shared" si="6"/>
        <v>-712.78732089775542</v>
      </c>
      <c r="Y11" s="3">
        <f t="shared" si="7"/>
        <v>91.706976778949993</v>
      </c>
      <c r="Z11" s="3">
        <f t="shared" si="8"/>
        <v>-181.22029726108468</v>
      </c>
      <c r="AB11" s="4" t="s">
        <v>156</v>
      </c>
    </row>
    <row r="12" spans="1:28" x14ac:dyDescent="0.25">
      <c r="A12" s="1" t="s">
        <v>10</v>
      </c>
      <c r="B12" s="2">
        <v>114.02018</v>
      </c>
      <c r="C12" s="2">
        <v>7.45</v>
      </c>
      <c r="D12" s="2">
        <v>19.364000000000001</v>
      </c>
      <c r="E12" s="2">
        <v>24.64</v>
      </c>
      <c r="F12" s="2">
        <v>113.1</v>
      </c>
      <c r="G12" s="2">
        <v>147.42699999999999</v>
      </c>
      <c r="H12" s="2">
        <v>1155.5</v>
      </c>
      <c r="I12" s="5">
        <v>8465.6</v>
      </c>
      <c r="J12" s="2">
        <v>182527</v>
      </c>
      <c r="K12" s="2">
        <v>293.27</v>
      </c>
      <c r="L12" s="6">
        <v>0.18569153846153846</v>
      </c>
      <c r="M12" s="1">
        <v>102.1</v>
      </c>
      <c r="N12" s="1">
        <v>104.8</v>
      </c>
      <c r="O12" s="1">
        <v>92.1</v>
      </c>
      <c r="P12" s="1">
        <v>0</v>
      </c>
      <c r="R12" s="3">
        <f t="shared" si="0"/>
        <v>462.59527251706191</v>
      </c>
      <c r="S12" s="3">
        <f t="shared" si="1"/>
        <v>465.20537718869417</v>
      </c>
      <c r="T12" s="3">
        <f t="shared" si="2"/>
        <v>452.28749432612608</v>
      </c>
      <c r="U12" s="3">
        <f t="shared" si="3"/>
        <v>473.63754502725988</v>
      </c>
      <c r="V12" s="3">
        <f t="shared" si="4"/>
        <v>-307.08872141174828</v>
      </c>
      <c r="W12" s="3">
        <f t="shared" si="5"/>
        <v>-506.23649565529149</v>
      </c>
      <c r="X12" s="3">
        <f t="shared" si="6"/>
        <v>-712.13202482526913</v>
      </c>
      <c r="Y12" s="3">
        <f t="shared" si="7"/>
        <v>95.282130327943534</v>
      </c>
      <c r="Z12" s="3">
        <f t="shared" si="8"/>
        <v>-176.48567110446268</v>
      </c>
      <c r="AB12" s="4" t="s">
        <v>157</v>
      </c>
    </row>
    <row r="13" spans="1:28" x14ac:dyDescent="0.25">
      <c r="A13" s="1" t="s">
        <v>11</v>
      </c>
      <c r="B13" s="2">
        <v>86.722459999999998</v>
      </c>
      <c r="C13" s="2">
        <v>7.84</v>
      </c>
      <c r="D13" s="2">
        <v>20.385000000000002</v>
      </c>
      <c r="E13" s="2">
        <v>20.51</v>
      </c>
      <c r="F13" s="2">
        <v>114.4</v>
      </c>
      <c r="G13" s="2">
        <v>148.71</v>
      </c>
      <c r="H13" s="2">
        <v>1175.5</v>
      </c>
      <c r="I13" s="5">
        <v>8539.1</v>
      </c>
      <c r="J13" s="2">
        <v>183016</v>
      </c>
      <c r="K13" s="2">
        <v>319.37</v>
      </c>
      <c r="L13" s="6">
        <v>-6.8307692307692305E-3</v>
      </c>
      <c r="M13" s="1">
        <v>106.7</v>
      </c>
      <c r="N13" s="1">
        <v>122.2</v>
      </c>
      <c r="O13" s="1">
        <v>91.1</v>
      </c>
      <c r="P13" s="1">
        <v>0</v>
      </c>
      <c r="R13" s="3">
        <f t="shared" si="0"/>
        <v>467.00211583077078</v>
      </c>
      <c r="S13" s="3">
        <f t="shared" si="1"/>
        <v>480.56590467374951</v>
      </c>
      <c r="T13" s="3">
        <f t="shared" si="2"/>
        <v>451.19578042659123</v>
      </c>
      <c r="U13" s="3">
        <f t="shared" si="3"/>
        <v>446.27129044476675</v>
      </c>
      <c r="V13" s="3">
        <f t="shared" si="4"/>
        <v>-306.49179648834041</v>
      </c>
      <c r="W13" s="3">
        <f t="shared" si="5"/>
        <v>-504.78799917154947</v>
      </c>
      <c r="X13" s="3">
        <f t="shared" si="6"/>
        <v>-711.53307589950271</v>
      </c>
      <c r="Y13" s="3">
        <f t="shared" si="7"/>
        <v>102.66492263124221</v>
      </c>
      <c r="Z13" s="3">
        <f t="shared" si="8"/>
        <v>-172.49017426744808</v>
      </c>
      <c r="AB13" s="4" t="s">
        <v>158</v>
      </c>
    </row>
    <row r="14" spans="1:28" x14ac:dyDescent="0.25">
      <c r="A14" s="1" t="s">
        <v>12</v>
      </c>
      <c r="B14" s="2">
        <v>144.83260000000001</v>
      </c>
      <c r="C14" s="2">
        <v>7.98</v>
      </c>
      <c r="D14" s="2">
        <v>18.670000000000002</v>
      </c>
      <c r="E14" s="2">
        <v>49.81</v>
      </c>
      <c r="F14" s="2">
        <v>115.367</v>
      </c>
      <c r="G14" s="2">
        <v>150.00899999999999</v>
      </c>
      <c r="H14" s="2">
        <v>1175</v>
      </c>
      <c r="I14" s="5">
        <v>8685.7000000000007</v>
      </c>
      <c r="J14" s="2">
        <v>183467</v>
      </c>
      <c r="K14" s="2">
        <v>255.38</v>
      </c>
      <c r="L14" s="6">
        <v>0.69366615384615382</v>
      </c>
      <c r="M14" s="1">
        <v>102.4</v>
      </c>
      <c r="N14" s="1">
        <v>115.3</v>
      </c>
      <c r="O14" s="1">
        <v>84.3</v>
      </c>
      <c r="P14" s="1">
        <v>0</v>
      </c>
      <c r="R14" s="3">
        <f t="shared" si="0"/>
        <v>462.88867126054072</v>
      </c>
      <c r="S14" s="3">
        <f t="shared" si="1"/>
        <v>474.75374272750128</v>
      </c>
      <c r="T14" s="3">
        <f t="shared" si="2"/>
        <v>443.43818650078094</v>
      </c>
      <c r="U14" s="3">
        <f t="shared" si="3"/>
        <v>497.55785927333795</v>
      </c>
      <c r="V14" s="3">
        <f t="shared" si="4"/>
        <v>-305.03568196312256</v>
      </c>
      <c r="W14" s="3">
        <f t="shared" si="5"/>
        <v>-505.07666672137168</v>
      </c>
      <c r="X14" s="3">
        <f t="shared" si="6"/>
        <v>-710.90948014956484</v>
      </c>
      <c r="Y14" s="3">
        <f t="shared" si="7"/>
        <v>79.463428068917892</v>
      </c>
      <c r="Z14" s="3">
        <f t="shared" si="8"/>
        <v>-182.1200393753725</v>
      </c>
      <c r="AB14" s="4" t="s">
        <v>159</v>
      </c>
    </row>
    <row r="15" spans="1:28" x14ac:dyDescent="0.25">
      <c r="A15" s="1" t="s">
        <v>13</v>
      </c>
      <c r="B15" s="2">
        <v>117.71941</v>
      </c>
      <c r="C15" s="2">
        <v>7.36</v>
      </c>
      <c r="D15" s="2">
        <v>16.713999999999999</v>
      </c>
      <c r="E15" s="2">
        <v>33.79</v>
      </c>
      <c r="F15" s="2">
        <v>116.06699999999999</v>
      </c>
      <c r="G15" s="2">
        <v>150.339</v>
      </c>
      <c r="H15" s="2">
        <v>1175.7</v>
      </c>
      <c r="I15" s="5">
        <v>8730.6</v>
      </c>
      <c r="J15" s="2">
        <v>183967</v>
      </c>
      <c r="K15" s="2">
        <v>258.12</v>
      </c>
      <c r="L15" s="6">
        <v>0.16791153846153847</v>
      </c>
      <c r="M15" s="1">
        <v>93.2</v>
      </c>
      <c r="N15" s="1">
        <v>94.4</v>
      </c>
      <c r="O15" s="1">
        <v>85.3</v>
      </c>
      <c r="P15" s="1">
        <v>0</v>
      </c>
      <c r="R15" s="3">
        <f t="shared" si="0"/>
        <v>453.47477216915462</v>
      </c>
      <c r="S15" s="3">
        <f t="shared" si="1"/>
        <v>454.75410731514552</v>
      </c>
      <c r="T15" s="3">
        <f t="shared" si="2"/>
        <v>444.61744544976335</v>
      </c>
      <c r="U15" s="3">
        <f t="shared" si="3"/>
        <v>476.83039114600854</v>
      </c>
      <c r="V15" s="3">
        <f t="shared" si="4"/>
        <v>-304.79222976860029</v>
      </c>
      <c r="W15" s="3">
        <f t="shared" si="5"/>
        <v>-505.28926788065957</v>
      </c>
      <c r="X15" s="3">
        <f t="shared" si="6"/>
        <v>-710.96189285428204</v>
      </c>
      <c r="Y15" s="3">
        <f t="shared" si="7"/>
        <v>79.925698249309008</v>
      </c>
      <c r="Z15" s="3">
        <f t="shared" si="8"/>
        <v>-193.79209189953045</v>
      </c>
      <c r="AB15" s="4" t="s">
        <v>160</v>
      </c>
    </row>
    <row r="16" spans="1:28" x14ac:dyDescent="0.25">
      <c r="A16" s="1" t="s">
        <v>14</v>
      </c>
      <c r="B16" s="2">
        <v>99.861410000000006</v>
      </c>
      <c r="C16" s="2">
        <v>7.87</v>
      </c>
      <c r="D16" s="2">
        <v>17.280999999999999</v>
      </c>
      <c r="E16" s="2">
        <v>26.13</v>
      </c>
      <c r="F16" s="2">
        <v>117.533</v>
      </c>
      <c r="G16" s="2">
        <v>151.869</v>
      </c>
      <c r="H16" s="2">
        <v>1198.7</v>
      </c>
      <c r="I16" s="5">
        <v>8845.2999999999993</v>
      </c>
      <c r="J16" s="2">
        <v>184389</v>
      </c>
      <c r="K16" s="2">
        <v>263.14</v>
      </c>
      <c r="L16" s="6">
        <v>9.2219230769230776E-2</v>
      </c>
      <c r="M16" s="1">
        <v>101.3</v>
      </c>
      <c r="N16" s="1">
        <v>98.2</v>
      </c>
      <c r="O16" s="1">
        <v>102.2</v>
      </c>
      <c r="P16" s="1">
        <v>0</v>
      </c>
      <c r="R16" s="3">
        <f t="shared" si="0"/>
        <v>461.80864112546374</v>
      </c>
      <c r="S16" s="3">
        <f t="shared" si="1"/>
        <v>458.70062153604198</v>
      </c>
      <c r="T16" s="3">
        <f t="shared" si="2"/>
        <v>462.69316777696037</v>
      </c>
      <c r="U16" s="3">
        <f t="shared" si="3"/>
        <v>460.37833247404546</v>
      </c>
      <c r="V16" s="3">
        <f t="shared" si="4"/>
        <v>-303.71614119107102</v>
      </c>
      <c r="W16" s="3">
        <f t="shared" si="5"/>
        <v>-503.58100201838533</v>
      </c>
      <c r="X16" s="3">
        <f t="shared" si="6"/>
        <v>-710.17846282553239</v>
      </c>
      <c r="Y16" s="3">
        <f t="shared" si="7"/>
        <v>80.596706472092578</v>
      </c>
      <c r="Z16" s="3">
        <f t="shared" si="8"/>
        <v>-191.71115131449113</v>
      </c>
      <c r="AB16" s="4" t="s">
        <v>161</v>
      </c>
    </row>
    <row r="17" spans="1:28" x14ac:dyDescent="0.25">
      <c r="A17" s="1" t="s">
        <v>15</v>
      </c>
      <c r="B17" s="2">
        <v>93.298169999999999</v>
      </c>
      <c r="C17" s="2">
        <v>8.4600000000000009</v>
      </c>
      <c r="D17" s="2">
        <v>15.163</v>
      </c>
      <c r="E17" s="2">
        <v>22.29</v>
      </c>
      <c r="F17" s="2">
        <v>119.1</v>
      </c>
      <c r="G17" s="2">
        <v>152.864</v>
      </c>
      <c r="H17" s="2">
        <v>1204.2</v>
      </c>
      <c r="I17" s="5">
        <v>8897.1</v>
      </c>
      <c r="J17" s="2">
        <v>184840</v>
      </c>
      <c r="K17" s="2">
        <v>266.92</v>
      </c>
      <c r="L17" s="6">
        <v>0.17740642857142858</v>
      </c>
      <c r="M17" s="1">
        <v>80.8</v>
      </c>
      <c r="N17" s="1">
        <v>72.5</v>
      </c>
      <c r="O17" s="1">
        <v>88</v>
      </c>
      <c r="P17" s="1">
        <v>0</v>
      </c>
      <c r="R17" s="3">
        <f t="shared" si="0"/>
        <v>439.197696552705</v>
      </c>
      <c r="S17" s="3">
        <f t="shared" si="1"/>
        <v>428.35865618606289</v>
      </c>
      <c r="T17" s="3">
        <f t="shared" si="2"/>
        <v>447.73368144782069</v>
      </c>
      <c r="U17" s="3">
        <f t="shared" si="3"/>
        <v>453.58004935130276</v>
      </c>
      <c r="V17" s="3">
        <f t="shared" si="4"/>
        <v>-303.37652050588673</v>
      </c>
      <c r="W17" s="3">
        <f t="shared" si="5"/>
        <v>-503.36751399538554</v>
      </c>
      <c r="X17" s="3">
        <f t="shared" si="6"/>
        <v>-709.76972277766515</v>
      </c>
      <c r="Y17" s="3">
        <f t="shared" si="7"/>
        <v>80.698551167415147</v>
      </c>
      <c r="Z17" s="3">
        <f t="shared" si="8"/>
        <v>-206.11052265424519</v>
      </c>
      <c r="AB17" s="4" t="s">
        <v>162</v>
      </c>
    </row>
    <row r="18" spans="1:28" x14ac:dyDescent="0.25">
      <c r="A18" s="1" t="s">
        <v>16</v>
      </c>
      <c r="B18" s="2">
        <v>105.28567</v>
      </c>
      <c r="C18" s="2">
        <v>8.6999999999999993</v>
      </c>
      <c r="D18" s="2">
        <v>14.68</v>
      </c>
      <c r="E18" s="2">
        <v>19.96</v>
      </c>
      <c r="F18" s="2">
        <v>120.333</v>
      </c>
      <c r="G18" s="2">
        <v>154.649</v>
      </c>
      <c r="H18" s="2">
        <v>1218.5</v>
      </c>
      <c r="I18" s="5">
        <v>9015.7000000000007</v>
      </c>
      <c r="J18" s="2">
        <v>185253</v>
      </c>
      <c r="K18" s="2">
        <v>274.98</v>
      </c>
      <c r="L18" s="6">
        <v>7.4784615384615389E-3</v>
      </c>
      <c r="M18" s="1">
        <v>77.5</v>
      </c>
      <c r="N18" s="1">
        <v>70</v>
      </c>
      <c r="O18" s="1">
        <v>79.3</v>
      </c>
      <c r="P18" s="1">
        <v>0</v>
      </c>
      <c r="R18" s="3">
        <f t="shared" si="0"/>
        <v>435.02779363593015</v>
      </c>
      <c r="S18" s="3">
        <f t="shared" si="1"/>
        <v>424.84952420493596</v>
      </c>
      <c r="T18" s="3">
        <f t="shared" si="2"/>
        <v>437.32381286408025</v>
      </c>
      <c r="U18" s="3">
        <f t="shared" si="3"/>
        <v>465.66773225097825</v>
      </c>
      <c r="V18" s="3">
        <f t="shared" si="4"/>
        <v>-302.27549563724125</v>
      </c>
      <c r="W18" s="3">
        <f t="shared" si="5"/>
        <v>-502.41018642939298</v>
      </c>
      <c r="X18" s="3">
        <f t="shared" si="6"/>
        <v>-708.83197044630504</v>
      </c>
      <c r="Y18" s="3">
        <f t="shared" si="7"/>
        <v>82.643546817125568</v>
      </c>
      <c r="Z18" s="3">
        <f t="shared" si="8"/>
        <v>-210.37768763914625</v>
      </c>
      <c r="AB18" s="4" t="s">
        <v>163</v>
      </c>
    </row>
    <row r="19" spans="1:28" x14ac:dyDescent="0.25">
      <c r="A19" s="1" t="s">
        <v>17</v>
      </c>
      <c r="B19" s="2">
        <v>95.711960000000005</v>
      </c>
      <c r="C19" s="2">
        <v>9.41</v>
      </c>
      <c r="D19" s="2">
        <v>18.417999999999999</v>
      </c>
      <c r="E19" s="2">
        <v>17.850000000000001</v>
      </c>
      <c r="F19" s="2">
        <v>121.667</v>
      </c>
      <c r="G19" s="2">
        <v>156.32300000000001</v>
      </c>
      <c r="H19" s="2">
        <v>1229.4000000000001</v>
      </c>
      <c r="I19" s="5">
        <v>9107.2999999999993</v>
      </c>
      <c r="J19" s="2">
        <v>185773</v>
      </c>
      <c r="K19" s="2">
        <v>290.70999999999998</v>
      </c>
      <c r="L19" s="6">
        <v>0.18506230769230769</v>
      </c>
      <c r="M19" s="1">
        <v>89.5</v>
      </c>
      <c r="N19" s="1">
        <v>85.8</v>
      </c>
      <c r="O19" s="1">
        <v>89.2</v>
      </c>
      <c r="P19" s="1">
        <v>0</v>
      </c>
      <c r="R19" s="3">
        <f t="shared" si="0"/>
        <v>449.42386252808097</v>
      </c>
      <c r="S19" s="3">
        <f t="shared" si="1"/>
        <v>445.20190064939163</v>
      </c>
      <c r="T19" s="3">
        <f t="shared" si="2"/>
        <v>449.08810395859638</v>
      </c>
      <c r="U19" s="3">
        <f t="shared" si="3"/>
        <v>456.13432645270223</v>
      </c>
      <c r="V19" s="3">
        <f t="shared" si="4"/>
        <v>-301.54492085380537</v>
      </c>
      <c r="W19" s="3">
        <f t="shared" si="5"/>
        <v>-501.79992527835998</v>
      </c>
      <c r="X19" s="3">
        <f t="shared" si="6"/>
        <v>-708.03563977439376</v>
      </c>
      <c r="Y19" s="3">
        <f t="shared" si="7"/>
        <v>87.103840206131906</v>
      </c>
      <c r="Z19" s="3">
        <f t="shared" si="8"/>
        <v>-188.79593573374808</v>
      </c>
      <c r="AB19" s="4" t="s">
        <v>178</v>
      </c>
    </row>
    <row r="20" spans="1:28" x14ac:dyDescent="0.25">
      <c r="A20" s="1" t="s">
        <v>18</v>
      </c>
      <c r="B20" s="2">
        <v>97.17295</v>
      </c>
      <c r="C20" s="2">
        <v>8.9600000000000009</v>
      </c>
      <c r="D20" s="2">
        <v>20.359000000000002</v>
      </c>
      <c r="E20" s="2">
        <v>17.02</v>
      </c>
      <c r="F20" s="2">
        <v>123.667</v>
      </c>
      <c r="G20" s="2">
        <v>157.22300000000001</v>
      </c>
      <c r="H20" s="2">
        <v>1230.9000000000001</v>
      </c>
      <c r="I20" s="5">
        <v>9176.7999999999993</v>
      </c>
      <c r="J20" s="2">
        <v>186178</v>
      </c>
      <c r="K20" s="2">
        <v>313.3</v>
      </c>
      <c r="L20" s="6">
        <v>0.26876769230769232</v>
      </c>
      <c r="M20" s="1">
        <v>92.3</v>
      </c>
      <c r="N20" s="1">
        <v>97.4</v>
      </c>
      <c r="O20" s="1">
        <v>77.8</v>
      </c>
      <c r="P20" s="1">
        <v>0</v>
      </c>
      <c r="R20" s="3">
        <f t="shared" si="0"/>
        <v>452.50441415088068</v>
      </c>
      <c r="S20" s="3">
        <f t="shared" si="1"/>
        <v>457.88262106484893</v>
      </c>
      <c r="T20" s="3">
        <f t="shared" si="2"/>
        <v>435.41414311843465</v>
      </c>
      <c r="U20" s="3">
        <f t="shared" si="3"/>
        <v>457.64923805548688</v>
      </c>
      <c r="V20" s="3">
        <f t="shared" si="4"/>
        <v>-301.00246453533191</v>
      </c>
      <c r="W20" s="3">
        <f t="shared" si="5"/>
        <v>-501.89575962041266</v>
      </c>
      <c r="X20" s="3">
        <f t="shared" si="6"/>
        <v>-707.67933045950281</v>
      </c>
      <c r="Y20" s="3">
        <f t="shared" si="7"/>
        <v>92.956872860466348</v>
      </c>
      <c r="Z20" s="3">
        <f t="shared" si="8"/>
        <v>-180.40693947909426</v>
      </c>
      <c r="AB20" s="4" t="s">
        <v>171</v>
      </c>
    </row>
    <row r="21" spans="1:28" x14ac:dyDescent="0.25">
      <c r="A21" s="1" t="s">
        <v>19</v>
      </c>
      <c r="B21" s="2">
        <v>90.4495</v>
      </c>
      <c r="C21" s="2">
        <v>8.08</v>
      </c>
      <c r="D21" s="2">
        <v>19.253</v>
      </c>
      <c r="E21" s="2">
        <v>18.04</v>
      </c>
      <c r="F21" s="2">
        <v>124.667</v>
      </c>
      <c r="G21" s="2">
        <v>157.654</v>
      </c>
      <c r="H21" s="2">
        <v>1252.5</v>
      </c>
      <c r="I21" s="5">
        <v>9244.7999999999993</v>
      </c>
      <c r="J21" s="2">
        <v>186602</v>
      </c>
      <c r="K21" s="2">
        <v>341.96</v>
      </c>
      <c r="L21" s="6">
        <v>0.12268230769230769</v>
      </c>
      <c r="M21" s="1">
        <v>93.2</v>
      </c>
      <c r="N21" s="1">
        <v>93.2</v>
      </c>
      <c r="O21" s="1">
        <v>94.3</v>
      </c>
      <c r="P21" s="1">
        <v>0</v>
      </c>
      <c r="R21" s="3">
        <f t="shared" si="0"/>
        <v>453.47477216915462</v>
      </c>
      <c r="S21" s="3">
        <f t="shared" si="1"/>
        <v>453.47477216915462</v>
      </c>
      <c r="T21" s="3">
        <f t="shared" si="2"/>
        <v>454.64811896394116</v>
      </c>
      <c r="U21" s="3">
        <f t="shared" si="3"/>
        <v>450.47916839100492</v>
      </c>
      <c r="V21" s="3">
        <f t="shared" si="4"/>
        <v>-300.49167751796381</v>
      </c>
      <c r="W21" s="3">
        <f t="shared" si="5"/>
        <v>-500.38364524925339</v>
      </c>
      <c r="X21" s="3">
        <f t="shared" si="6"/>
        <v>-707.63305271214062</v>
      </c>
      <c r="Y21" s="3">
        <f t="shared" si="7"/>
        <v>100.90475886183938</v>
      </c>
      <c r="Z21" s="3">
        <f t="shared" si="8"/>
        <v>-186.79792897924409</v>
      </c>
      <c r="AB21" s="4" t="s">
        <v>179</v>
      </c>
    </row>
    <row r="22" spans="1:28" x14ac:dyDescent="0.25">
      <c r="A22" s="1" t="s">
        <v>20</v>
      </c>
      <c r="B22" s="2">
        <v>102.18035</v>
      </c>
      <c r="C22" s="2">
        <v>7.85</v>
      </c>
      <c r="D22" s="2">
        <v>20.332999999999998</v>
      </c>
      <c r="E22" s="2">
        <v>20.37</v>
      </c>
      <c r="F22" s="2">
        <v>125.867</v>
      </c>
      <c r="G22" s="2">
        <v>157.93100000000001</v>
      </c>
      <c r="H22" s="2">
        <v>1236.2</v>
      </c>
      <c r="I22" s="5">
        <v>9263</v>
      </c>
      <c r="J22" s="2">
        <v>187018</v>
      </c>
      <c r="K22" s="2">
        <v>345.4</v>
      </c>
      <c r="L22" s="6">
        <v>6.9752307692307697E-2</v>
      </c>
      <c r="M22" s="1">
        <v>91.6</v>
      </c>
      <c r="N22" s="1">
        <v>80.5</v>
      </c>
      <c r="O22" s="1">
        <v>101.9</v>
      </c>
      <c r="P22" s="1">
        <v>0</v>
      </c>
      <c r="R22" s="3">
        <f t="shared" si="0"/>
        <v>451.74312716800847</v>
      </c>
      <c r="S22" s="3">
        <f t="shared" si="1"/>
        <v>438.82571844245177</v>
      </c>
      <c r="T22" s="3">
        <f t="shared" si="2"/>
        <v>462.3991940228679</v>
      </c>
      <c r="U22" s="3">
        <f t="shared" si="3"/>
        <v>462.67393892246378</v>
      </c>
      <c r="V22" s="3">
        <f t="shared" si="4"/>
        <v>-300.51768986348105</v>
      </c>
      <c r="W22" s="3">
        <f t="shared" si="5"/>
        <v>-501.91627106636656</v>
      </c>
      <c r="X22" s="3">
        <f t="shared" si="6"/>
        <v>-707.68019191077167</v>
      </c>
      <c r="Y22" s="3">
        <f t="shared" si="7"/>
        <v>100.94773718077643</v>
      </c>
      <c r="Z22" s="3">
        <f t="shared" si="8"/>
        <v>-182.29806119766096</v>
      </c>
      <c r="AB22" s="4" t="s">
        <v>177</v>
      </c>
    </row>
    <row r="23" spans="1:28" x14ac:dyDescent="0.25">
      <c r="A23" s="1" t="s">
        <v>21</v>
      </c>
      <c r="B23" s="2">
        <v>92.005139999999997</v>
      </c>
      <c r="C23" s="2">
        <v>8.36</v>
      </c>
      <c r="D23" s="2">
        <v>21.722000000000001</v>
      </c>
      <c r="E23" s="2">
        <v>21.89</v>
      </c>
      <c r="F23" s="2">
        <v>128.03299999999999</v>
      </c>
      <c r="G23" s="2">
        <v>158.071</v>
      </c>
      <c r="H23" s="2">
        <v>1250.8</v>
      </c>
      <c r="I23" s="5">
        <v>9364.2999999999993</v>
      </c>
      <c r="J23" s="2">
        <v>188520</v>
      </c>
      <c r="K23" s="2">
        <v>336.3</v>
      </c>
      <c r="L23" s="6">
        <v>-2.4599230769230769E-2</v>
      </c>
      <c r="M23" s="1">
        <v>75.5</v>
      </c>
      <c r="N23" s="1">
        <v>75.099999999999994</v>
      </c>
      <c r="O23" s="1">
        <v>68.599999999999994</v>
      </c>
      <c r="P23" s="1">
        <v>0</v>
      </c>
      <c r="R23" s="3">
        <f t="shared" si="0"/>
        <v>432.4132656254979</v>
      </c>
      <c r="S23" s="3">
        <f t="shared" si="1"/>
        <v>431.88205587700895</v>
      </c>
      <c r="T23" s="3">
        <f t="shared" si="2"/>
        <v>422.829253473184</v>
      </c>
      <c r="U23" s="3">
        <f t="shared" si="3"/>
        <v>452.18444450536117</v>
      </c>
      <c r="V23" s="3">
        <f t="shared" si="4"/>
        <v>-300.22995153492855</v>
      </c>
      <c r="W23" s="3">
        <f t="shared" si="5"/>
        <v>-501.54207554539812</v>
      </c>
      <c r="X23" s="3">
        <f t="shared" si="6"/>
        <v>-708.39150818572466</v>
      </c>
      <c r="Y23" s="3">
        <f t="shared" si="7"/>
        <v>96.57155755545385</v>
      </c>
      <c r="Z23" s="3">
        <f t="shared" si="8"/>
        <v>-177.39624713338412</v>
      </c>
    </row>
    <row r="24" spans="1:28" x14ac:dyDescent="0.25">
      <c r="A24" s="1" t="s">
        <v>22</v>
      </c>
      <c r="B24" s="2">
        <v>105.24213</v>
      </c>
      <c r="C24" s="2">
        <v>8.57</v>
      </c>
      <c r="D24" s="2">
        <v>17.896999999999998</v>
      </c>
      <c r="E24" s="2">
        <v>18.73</v>
      </c>
      <c r="F24" s="2">
        <v>129.333</v>
      </c>
      <c r="G24" s="2">
        <v>157.64599999999999</v>
      </c>
      <c r="H24" s="2">
        <v>1226.0999999999999</v>
      </c>
      <c r="I24" s="5">
        <v>9398.2000000000007</v>
      </c>
      <c r="J24" s="2">
        <v>188916</v>
      </c>
      <c r="K24" s="2">
        <v>349.61</v>
      </c>
      <c r="L24" s="6">
        <v>-9.0393846153846158E-2</v>
      </c>
      <c r="M24" s="1">
        <v>82.6</v>
      </c>
      <c r="N24" s="1">
        <v>89.5</v>
      </c>
      <c r="O24" s="1">
        <v>67.400000000000006</v>
      </c>
      <c r="P24" s="1">
        <v>0</v>
      </c>
      <c r="R24" s="3">
        <f t="shared" si="0"/>
        <v>441.40096805269326</v>
      </c>
      <c r="S24" s="3">
        <f t="shared" si="1"/>
        <v>449.42386252808097</v>
      </c>
      <c r="T24" s="3">
        <f t="shared" si="2"/>
        <v>421.0645017918261</v>
      </c>
      <c r="U24" s="3">
        <f t="shared" si="3"/>
        <v>465.62636954199564</v>
      </c>
      <c r="V24" s="3">
        <f t="shared" si="4"/>
        <v>-300.07842902426648</v>
      </c>
      <c r="W24" s="3">
        <f t="shared" si="5"/>
        <v>-503.7464071564288</v>
      </c>
      <c r="X24" s="3">
        <f t="shared" si="6"/>
        <v>-708.87057377944086</v>
      </c>
      <c r="Y24" s="3">
        <f t="shared" si="7"/>
        <v>99.442777385902886</v>
      </c>
      <c r="Z24" s="3">
        <f t="shared" si="8"/>
        <v>-197.77573725969836</v>
      </c>
    </row>
    <row r="25" spans="1:28" x14ac:dyDescent="0.25">
      <c r="A25" s="1" t="s">
        <v>23</v>
      </c>
      <c r="B25" s="2">
        <v>137.14339000000001</v>
      </c>
      <c r="C25" s="2">
        <v>8.1</v>
      </c>
      <c r="D25" s="2">
        <v>26.5</v>
      </c>
      <c r="E25" s="2">
        <v>25.18</v>
      </c>
      <c r="F25" s="2">
        <v>131.56700000000001</v>
      </c>
      <c r="G25" s="2">
        <v>157.24</v>
      </c>
      <c r="H25" s="2">
        <v>1216</v>
      </c>
      <c r="I25" s="5">
        <v>9404.5</v>
      </c>
      <c r="J25" s="2">
        <v>189353</v>
      </c>
      <c r="K25" s="2">
        <v>335.4</v>
      </c>
      <c r="L25" s="6">
        <v>2.6723076923076921E-3</v>
      </c>
      <c r="M25" s="1">
        <v>175</v>
      </c>
      <c r="N25" s="1">
        <v>232.8</v>
      </c>
      <c r="O25" s="1">
        <v>105.7</v>
      </c>
      <c r="P25" s="1">
        <v>174.96639999999999</v>
      </c>
      <c r="R25" s="3">
        <f t="shared" si="0"/>
        <v>516.4785973923515</v>
      </c>
      <c r="S25" s="3">
        <f t="shared" si="1"/>
        <v>545.01797158572833</v>
      </c>
      <c r="T25" s="3">
        <f t="shared" si="2"/>
        <v>466.06048928761919</v>
      </c>
      <c r="U25" s="3">
        <f t="shared" si="3"/>
        <v>492.10270208156874</v>
      </c>
      <c r="V25" s="3">
        <f t="shared" si="4"/>
        <v>-300.24246997693047</v>
      </c>
      <c r="W25" s="3">
        <f t="shared" si="5"/>
        <v>-504.80462143540524</v>
      </c>
      <c r="X25" s="3">
        <f t="shared" si="6"/>
        <v>-709.35949763265046</v>
      </c>
      <c r="Y25" s="3">
        <f t="shared" si="7"/>
        <v>93.580762182182625</v>
      </c>
      <c r="Z25" s="3">
        <f t="shared" si="8"/>
        <v>-160.23714945751058</v>
      </c>
    </row>
    <row r="26" spans="1:28" x14ac:dyDescent="0.25">
      <c r="A26" s="1" t="s">
        <v>24</v>
      </c>
      <c r="B26" s="2">
        <v>140.29853</v>
      </c>
      <c r="C26" s="2">
        <v>7.6</v>
      </c>
      <c r="D26" s="2">
        <v>31.853000000000002</v>
      </c>
      <c r="E26" s="2">
        <v>25.94</v>
      </c>
      <c r="F26" s="2">
        <v>133.69999999999999</v>
      </c>
      <c r="G26" s="2">
        <v>156.28700000000001</v>
      </c>
      <c r="H26" s="2">
        <v>1184.7</v>
      </c>
      <c r="I26" s="5">
        <v>9318.9</v>
      </c>
      <c r="J26" s="2">
        <v>189866</v>
      </c>
      <c r="K26" s="2">
        <v>317.05</v>
      </c>
      <c r="L26" s="6">
        <v>0.3867223076923077</v>
      </c>
      <c r="M26" s="1">
        <v>151.9</v>
      </c>
      <c r="N26" s="1">
        <v>189.6</v>
      </c>
      <c r="O26" s="1">
        <v>107.9</v>
      </c>
      <c r="P26" s="1">
        <v>151.9195</v>
      </c>
      <c r="R26" s="3">
        <f t="shared" si="0"/>
        <v>502.32224096017273</v>
      </c>
      <c r="S26" s="3">
        <f t="shared" si="1"/>
        <v>524.49165898209219</v>
      </c>
      <c r="T26" s="3">
        <f t="shared" si="2"/>
        <v>468.12048722640884</v>
      </c>
      <c r="U26" s="3">
        <f t="shared" si="3"/>
        <v>494.3772509505414</v>
      </c>
      <c r="V26" s="3">
        <f t="shared" si="4"/>
        <v>-301.42739642066971</v>
      </c>
      <c r="W26" s="3">
        <f t="shared" si="5"/>
        <v>-507.68289822089605</v>
      </c>
      <c r="X26" s="3">
        <f t="shared" si="6"/>
        <v>-710.23797785858585</v>
      </c>
      <c r="Y26" s="3">
        <f t="shared" si="7"/>
        <v>86.346100603814335</v>
      </c>
      <c r="Z26" s="3">
        <f t="shared" si="8"/>
        <v>-143.4466915002705</v>
      </c>
    </row>
    <row r="27" spans="1:28" x14ac:dyDescent="0.25">
      <c r="A27" s="1" t="s">
        <v>25</v>
      </c>
      <c r="B27" s="2">
        <v>135.63257999999999</v>
      </c>
      <c r="C27" s="2">
        <v>7.03</v>
      </c>
      <c r="D27" s="2">
        <v>21.780999999999999</v>
      </c>
      <c r="E27" s="2">
        <v>22.69</v>
      </c>
      <c r="F27" s="2">
        <v>134.80000000000001</v>
      </c>
      <c r="G27" s="2">
        <v>155.11000000000001</v>
      </c>
      <c r="H27" s="2">
        <v>1152</v>
      </c>
      <c r="I27" s="5">
        <v>9275.2999999999993</v>
      </c>
      <c r="J27" s="2">
        <v>190272</v>
      </c>
      <c r="K27" s="2">
        <v>353.34</v>
      </c>
      <c r="L27" s="6">
        <v>0.1614576923076923</v>
      </c>
      <c r="M27" s="1">
        <v>289.10000000000002</v>
      </c>
      <c r="N27" s="1">
        <v>249.3</v>
      </c>
      <c r="O27" s="1">
        <v>380.5</v>
      </c>
      <c r="P27" s="1">
        <v>289.0754</v>
      </c>
      <c r="R27" s="3">
        <f t="shared" si="0"/>
        <v>566.67726490223004</v>
      </c>
      <c r="S27" s="3">
        <f t="shared" si="1"/>
        <v>551.8656990529513</v>
      </c>
      <c r="T27" s="3">
        <f t="shared" si="2"/>
        <v>594.14861773017401</v>
      </c>
      <c r="U27" s="3">
        <f t="shared" si="3"/>
        <v>490.9949612133891</v>
      </c>
      <c r="V27" s="3">
        <f t="shared" si="4"/>
        <v>-302.10996743917451</v>
      </c>
      <c r="W27" s="3">
        <f t="shared" si="5"/>
        <v>-510.6955065101933</v>
      </c>
      <c r="X27" s="3">
        <f t="shared" si="6"/>
        <v>-711.20753637211101</v>
      </c>
      <c r="Y27" s="3">
        <f t="shared" si="7"/>
        <v>96.363856770632765</v>
      </c>
      <c r="Z27" s="3">
        <f t="shared" si="8"/>
        <v>-182.27541683451159</v>
      </c>
    </row>
    <row r="28" spans="1:28" x14ac:dyDescent="0.25">
      <c r="A28" s="1" t="s">
        <v>26</v>
      </c>
      <c r="B28" s="2">
        <v>99.645989999999998</v>
      </c>
      <c r="C28" s="2">
        <v>6.9</v>
      </c>
      <c r="D28" s="2">
        <v>20.753</v>
      </c>
      <c r="E28" s="2">
        <v>17.899999999999999</v>
      </c>
      <c r="F28" s="2">
        <v>135.6</v>
      </c>
      <c r="G28" s="2">
        <v>153.99600000000001</v>
      </c>
      <c r="H28" s="2">
        <v>1155.5</v>
      </c>
      <c r="I28" s="5">
        <v>9347.6</v>
      </c>
      <c r="J28" s="2">
        <v>190656</v>
      </c>
      <c r="K28" s="2">
        <v>378.65</v>
      </c>
      <c r="L28" s="6">
        <v>-0.25454384615384618</v>
      </c>
      <c r="M28" s="1">
        <v>91.4</v>
      </c>
      <c r="N28" s="1">
        <v>98.7</v>
      </c>
      <c r="O28" s="1">
        <v>79</v>
      </c>
      <c r="P28" s="1">
        <v>0</v>
      </c>
      <c r="R28" s="3">
        <f t="shared" si="0"/>
        <v>451.52454784601048</v>
      </c>
      <c r="S28" s="3">
        <f t="shared" si="1"/>
        <v>459.2084946439436</v>
      </c>
      <c r="T28" s="3">
        <f t="shared" si="2"/>
        <v>436.94478524670217</v>
      </c>
      <c r="U28" s="3">
        <f t="shared" si="3"/>
        <v>460.16238050061691</v>
      </c>
      <c r="V28" s="3">
        <f t="shared" si="4"/>
        <v>-301.53511312313026</v>
      </c>
      <c r="W28" s="3">
        <f t="shared" si="5"/>
        <v>-510.59376063585188</v>
      </c>
      <c r="X28" s="3">
        <f t="shared" si="6"/>
        <v>-712.12994080226292</v>
      </c>
      <c r="Y28" s="3">
        <f t="shared" si="7"/>
        <v>102.69029200535364</v>
      </c>
      <c r="Z28" s="3">
        <f t="shared" si="8"/>
        <v>-187.70185609667718</v>
      </c>
    </row>
    <row r="29" spans="1:28" x14ac:dyDescent="0.25">
      <c r="A29" s="1" t="s">
        <v>27</v>
      </c>
      <c r="B29" s="2">
        <v>103.72498</v>
      </c>
      <c r="C29" s="2">
        <v>6.51</v>
      </c>
      <c r="D29" s="2">
        <v>21.655000000000001</v>
      </c>
      <c r="E29" s="2">
        <v>16.88</v>
      </c>
      <c r="F29" s="2">
        <v>136.667</v>
      </c>
      <c r="G29" s="2">
        <v>154.089</v>
      </c>
      <c r="H29" s="2">
        <v>1156.9000000000001</v>
      </c>
      <c r="I29" s="5">
        <v>9394.7999999999993</v>
      </c>
      <c r="J29" s="2">
        <v>191121</v>
      </c>
      <c r="K29" s="2">
        <v>385.61</v>
      </c>
      <c r="L29" s="6">
        <v>-0.48854923076923079</v>
      </c>
      <c r="M29" s="1">
        <v>115.5</v>
      </c>
      <c r="N29" s="1">
        <v>144.1</v>
      </c>
      <c r="O29" s="1">
        <v>82.3</v>
      </c>
      <c r="P29" s="1">
        <v>0</v>
      </c>
      <c r="R29" s="3">
        <f t="shared" si="0"/>
        <v>474.92705299618478</v>
      </c>
      <c r="S29" s="3">
        <f t="shared" si="1"/>
        <v>497.05075030054758</v>
      </c>
      <c r="T29" s="3">
        <f t="shared" si="2"/>
        <v>441.0371107683024</v>
      </c>
      <c r="U29" s="3">
        <f t="shared" si="3"/>
        <v>464.17429734013666</v>
      </c>
      <c r="V29" s="3">
        <f t="shared" si="4"/>
        <v>-301.27503905989096</v>
      </c>
      <c r="W29" s="3">
        <f t="shared" si="5"/>
        <v>-510.71627212659354</v>
      </c>
      <c r="X29" s="3">
        <f t="shared" si="6"/>
        <v>-712.31316567418787</v>
      </c>
      <c r="Y29" s="3">
        <f t="shared" si="7"/>
        <v>103.72791859584191</v>
      </c>
      <c r="Z29" s="3">
        <f t="shared" si="8"/>
        <v>-184.23109353850694</v>
      </c>
    </row>
    <row r="30" spans="1:28" x14ac:dyDescent="0.25">
      <c r="A30" s="1" t="s">
        <v>28</v>
      </c>
      <c r="B30" s="2">
        <v>122.59656</v>
      </c>
      <c r="C30" s="2">
        <v>5.5</v>
      </c>
      <c r="D30" s="2">
        <v>21.736999999999998</v>
      </c>
      <c r="E30" s="2">
        <v>17.52</v>
      </c>
      <c r="F30" s="2">
        <v>137.69999999999999</v>
      </c>
      <c r="G30" s="2">
        <v>154.09100000000001</v>
      </c>
      <c r="H30" s="2">
        <v>1161.9000000000001</v>
      </c>
      <c r="I30" s="5">
        <v>9427.6</v>
      </c>
      <c r="J30" s="2">
        <v>191651</v>
      </c>
      <c r="K30" s="2">
        <v>387.1</v>
      </c>
      <c r="L30" s="6">
        <v>-0.58585230769230767</v>
      </c>
      <c r="M30" s="1">
        <v>101.8</v>
      </c>
      <c r="N30" s="1">
        <v>126.1</v>
      </c>
      <c r="O30" s="1">
        <v>71.400000000000006</v>
      </c>
      <c r="P30" s="1">
        <v>0</v>
      </c>
      <c r="R30" s="3">
        <f t="shared" si="0"/>
        <v>462.30101041164221</v>
      </c>
      <c r="S30" s="3">
        <f t="shared" si="1"/>
        <v>483.70752429708739</v>
      </c>
      <c r="T30" s="3">
        <f t="shared" si="2"/>
        <v>426.82978693455391</v>
      </c>
      <c r="U30" s="3">
        <f t="shared" si="3"/>
        <v>480.88989643808884</v>
      </c>
      <c r="V30" s="3">
        <f t="shared" si="4"/>
        <v>-301.20344522978854</v>
      </c>
      <c r="W30" s="3">
        <f t="shared" si="5"/>
        <v>-510.56194134513015</v>
      </c>
      <c r="X30" s="3">
        <f t="shared" si="6"/>
        <v>-712.58879516536103</v>
      </c>
      <c r="Y30" s="3">
        <f t="shared" si="7"/>
        <v>103.36056518489936</v>
      </c>
      <c r="Z30" s="3">
        <f t="shared" si="8"/>
        <v>-184.60615280438807</v>
      </c>
    </row>
    <row r="31" spans="1:28" x14ac:dyDescent="0.25">
      <c r="A31" s="1" t="s">
        <v>29</v>
      </c>
      <c r="B31" s="2">
        <v>108.81448</v>
      </c>
      <c r="C31" s="2">
        <v>5.29</v>
      </c>
      <c r="D31" s="2">
        <v>18.91</v>
      </c>
      <c r="E31" s="2">
        <v>16.920000000000002</v>
      </c>
      <c r="F31" s="2">
        <v>138.667</v>
      </c>
      <c r="G31" s="2">
        <v>153.846</v>
      </c>
      <c r="H31" s="2">
        <v>1174.5999999999999</v>
      </c>
      <c r="I31" s="5">
        <v>9540.4</v>
      </c>
      <c r="J31" s="2">
        <v>192075</v>
      </c>
      <c r="K31" s="2">
        <v>412</v>
      </c>
      <c r="L31" s="6">
        <v>-0.64466615384615389</v>
      </c>
      <c r="M31" s="1">
        <v>91.8</v>
      </c>
      <c r="N31" s="1">
        <v>111.5</v>
      </c>
      <c r="O31" s="1">
        <v>62</v>
      </c>
      <c r="P31" s="1">
        <v>0</v>
      </c>
      <c r="R31" s="3">
        <f t="shared" si="0"/>
        <v>451.96122976264451</v>
      </c>
      <c r="S31" s="3">
        <f t="shared" si="1"/>
        <v>471.40245909001737</v>
      </c>
      <c r="T31" s="3">
        <f t="shared" si="2"/>
        <v>412.71343850450916</v>
      </c>
      <c r="U31" s="3">
        <f t="shared" si="3"/>
        <v>468.9644413801683</v>
      </c>
      <c r="V31" s="3">
        <f t="shared" si="4"/>
        <v>-300.23505074513139</v>
      </c>
      <c r="W31" s="3">
        <f t="shared" si="5"/>
        <v>-509.69582566474168</v>
      </c>
      <c r="X31" s="3">
        <f t="shared" si="6"/>
        <v>-712.96890976557904</v>
      </c>
      <c r="Y31" s="3">
        <f t="shared" si="7"/>
        <v>108.8947973913108</v>
      </c>
      <c r="Z31" s="3">
        <f t="shared" si="8"/>
        <v>-199.23844927660519</v>
      </c>
    </row>
    <row r="32" spans="1:28" x14ac:dyDescent="0.25">
      <c r="A32" s="1" t="s">
        <v>30</v>
      </c>
      <c r="B32" s="2">
        <v>102.26881</v>
      </c>
      <c r="C32" s="2">
        <v>5.21</v>
      </c>
      <c r="D32" s="2">
        <v>21.186</v>
      </c>
      <c r="E32" s="2">
        <v>15.22</v>
      </c>
      <c r="F32" s="2">
        <v>139.80000000000001</v>
      </c>
      <c r="G32" s="2">
        <v>154.66499999999999</v>
      </c>
      <c r="H32" s="2">
        <v>1213.2</v>
      </c>
      <c r="I32" s="5">
        <v>9643.9</v>
      </c>
      <c r="J32" s="2">
        <v>192507</v>
      </c>
      <c r="K32" s="2">
        <v>410.16</v>
      </c>
      <c r="L32" s="6">
        <v>-0.79647923076923077</v>
      </c>
      <c r="M32" s="1">
        <v>86.2</v>
      </c>
      <c r="N32" s="1">
        <v>103.4</v>
      </c>
      <c r="O32" s="1">
        <v>60.2</v>
      </c>
      <c r="P32" s="1">
        <v>0</v>
      </c>
      <c r="R32" s="3">
        <f t="shared" si="0"/>
        <v>445.66701776696476</v>
      </c>
      <c r="S32" s="3">
        <f t="shared" si="1"/>
        <v>463.86049620743285</v>
      </c>
      <c r="T32" s="3">
        <f t="shared" si="2"/>
        <v>409.76723523147757</v>
      </c>
      <c r="U32" s="3">
        <f t="shared" si="3"/>
        <v>462.7604738884379</v>
      </c>
      <c r="V32" s="3">
        <f t="shared" si="4"/>
        <v>-299.38069255793323</v>
      </c>
      <c r="W32" s="3">
        <f t="shared" si="5"/>
        <v>-506.68710198707726</v>
      </c>
      <c r="X32" s="3">
        <f t="shared" si="6"/>
        <v>-712.66263080471822</v>
      </c>
      <c r="Y32" s="3">
        <f t="shared" si="7"/>
        <v>107.63344976757354</v>
      </c>
      <c r="Z32" s="3">
        <f t="shared" si="8"/>
        <v>-188.68722436254055</v>
      </c>
    </row>
    <row r="33" spans="1:26" x14ac:dyDescent="0.25">
      <c r="A33" s="1" t="s">
        <v>31</v>
      </c>
      <c r="B33" s="2">
        <v>121.28069000000001</v>
      </c>
      <c r="C33" s="2">
        <v>4.1500000000000004</v>
      </c>
      <c r="D33" s="2">
        <v>21.67</v>
      </c>
      <c r="E33" s="2">
        <v>13.99</v>
      </c>
      <c r="F33" s="2">
        <v>140.9</v>
      </c>
      <c r="G33" s="2">
        <v>154.35400000000001</v>
      </c>
      <c r="H33" s="2">
        <v>1227.0999999999999</v>
      </c>
      <c r="I33" s="5">
        <v>9739.2000000000007</v>
      </c>
      <c r="J33" s="2">
        <v>193024</v>
      </c>
      <c r="K33" s="2">
        <v>417.15</v>
      </c>
      <c r="L33" s="6">
        <v>-0.85280307692307689</v>
      </c>
      <c r="M33" s="1">
        <v>77.2</v>
      </c>
      <c r="N33" s="1">
        <v>90.9</v>
      </c>
      <c r="O33" s="1">
        <v>55.8</v>
      </c>
      <c r="P33" s="1">
        <v>0</v>
      </c>
      <c r="R33" s="3">
        <f t="shared" si="0"/>
        <v>434.63994570307307</v>
      </c>
      <c r="S33" s="3">
        <f t="shared" si="1"/>
        <v>450.97600011834328</v>
      </c>
      <c r="T33" s="3">
        <f t="shared" si="2"/>
        <v>402.1773869387265</v>
      </c>
      <c r="U33" s="3">
        <f t="shared" si="3"/>
        <v>479.81076111918617</v>
      </c>
      <c r="V33" s="3">
        <f t="shared" si="4"/>
        <v>-298.66555547478583</v>
      </c>
      <c r="W33" s="3">
        <f t="shared" si="5"/>
        <v>-505.81608715050163</v>
      </c>
      <c r="X33" s="3">
        <f t="shared" si="6"/>
        <v>-713.13211467471854</v>
      </c>
      <c r="Y33" s="3">
        <f t="shared" si="7"/>
        <v>108.53954504434489</v>
      </c>
      <c r="Z33" s="3">
        <f t="shared" si="8"/>
        <v>-187.21216033563667</v>
      </c>
    </row>
    <row r="34" spans="1:26" x14ac:dyDescent="0.25">
      <c r="A34" s="1" t="s">
        <v>32</v>
      </c>
      <c r="B34" s="2">
        <v>121.38885000000001</v>
      </c>
      <c r="C34" s="2">
        <v>4.4400000000000004</v>
      </c>
      <c r="D34" s="2">
        <v>20.478999999999999</v>
      </c>
      <c r="E34" s="2">
        <v>14.95</v>
      </c>
      <c r="F34" s="2">
        <v>141.9</v>
      </c>
      <c r="G34" s="2">
        <v>155.696</v>
      </c>
      <c r="H34" s="2">
        <v>1263</v>
      </c>
      <c r="I34" s="5">
        <v>9840.7999999999993</v>
      </c>
      <c r="J34" s="2">
        <v>193616</v>
      </c>
      <c r="K34" s="2">
        <v>423.66</v>
      </c>
      <c r="L34" s="6">
        <v>-0.71329692307692305</v>
      </c>
      <c r="M34" s="1">
        <v>80.900000000000006</v>
      </c>
      <c r="N34" s="1">
        <v>92.8</v>
      </c>
      <c r="O34" s="1">
        <v>62.8</v>
      </c>
      <c r="P34" s="1">
        <v>0</v>
      </c>
      <c r="R34" s="3">
        <f t="shared" si="0"/>
        <v>439.32138240644463</v>
      </c>
      <c r="S34" s="3">
        <f t="shared" si="1"/>
        <v>453.0446639792155</v>
      </c>
      <c r="T34" s="3">
        <f t="shared" si="2"/>
        <v>413.99550734741524</v>
      </c>
      <c r="U34" s="3">
        <f t="shared" si="3"/>
        <v>479.89990292673417</v>
      </c>
      <c r="V34" s="3">
        <f t="shared" si="4"/>
        <v>-297.93398074832584</v>
      </c>
      <c r="W34" s="3">
        <f t="shared" si="5"/>
        <v>-503.23869726873431</v>
      </c>
      <c r="X34" s="3">
        <f t="shared" si="6"/>
        <v>-712.57267069582008</v>
      </c>
      <c r="Y34" s="3">
        <f t="shared" si="7"/>
        <v>109.38086625903136</v>
      </c>
      <c r="Z34" s="3">
        <f t="shared" si="8"/>
        <v>-193.57226133118218</v>
      </c>
    </row>
    <row r="35" spans="1:26" x14ac:dyDescent="0.25">
      <c r="A35" s="1" t="s">
        <v>33</v>
      </c>
      <c r="B35" s="2">
        <v>114.68358000000001</v>
      </c>
      <c r="C35" s="2">
        <v>4.1500000000000004</v>
      </c>
      <c r="D35" s="2">
        <v>19.824999999999999</v>
      </c>
      <c r="E35" s="2">
        <v>13.3</v>
      </c>
      <c r="F35" s="2">
        <v>143.1</v>
      </c>
      <c r="G35" s="2">
        <v>156.72399999999999</v>
      </c>
      <c r="H35" s="2">
        <v>1272.4000000000001</v>
      </c>
      <c r="I35" s="5">
        <v>9857.2000000000007</v>
      </c>
      <c r="J35" s="2">
        <v>194106</v>
      </c>
      <c r="K35" s="2">
        <v>442.36</v>
      </c>
      <c r="L35" s="6">
        <v>-0.89594461538461534</v>
      </c>
      <c r="M35" s="1">
        <v>104.5</v>
      </c>
      <c r="N35" s="1">
        <v>116.7</v>
      </c>
      <c r="O35" s="1">
        <v>86.6</v>
      </c>
      <c r="P35" s="1">
        <v>0</v>
      </c>
      <c r="R35" s="3">
        <f t="shared" si="0"/>
        <v>464.91870714048656</v>
      </c>
      <c r="S35" s="3">
        <f t="shared" si="1"/>
        <v>475.96065392925101</v>
      </c>
      <c r="T35" s="3">
        <f t="shared" si="2"/>
        <v>446.12998155683891</v>
      </c>
      <c r="U35" s="3">
        <f t="shared" si="3"/>
        <v>474.21768578282331</v>
      </c>
      <c r="V35" s="3">
        <f t="shared" si="4"/>
        <v>-298.0202248971691</v>
      </c>
      <c r="W35" s="3">
        <f t="shared" si="5"/>
        <v>-502.74995207054315</v>
      </c>
      <c r="X35" s="3">
        <f t="shared" si="6"/>
        <v>-712.16733840437121</v>
      </c>
      <c r="Y35" s="3">
        <f t="shared" si="7"/>
        <v>112.85803436447542</v>
      </c>
      <c r="Z35" s="3">
        <f t="shared" si="8"/>
        <v>-197.65999190414936</v>
      </c>
    </row>
    <row r="36" spans="1:26" x14ac:dyDescent="0.25">
      <c r="A36" s="1" t="s">
        <v>34</v>
      </c>
      <c r="B36" s="2">
        <v>122.96509</v>
      </c>
      <c r="C36" s="2">
        <v>3.99</v>
      </c>
      <c r="D36" s="2">
        <v>19.760000000000002</v>
      </c>
      <c r="E36" s="2">
        <v>13.31</v>
      </c>
      <c r="F36" s="2">
        <v>144.19999999999999</v>
      </c>
      <c r="G36" s="2">
        <v>158.102</v>
      </c>
      <c r="H36" s="2">
        <v>1295.3</v>
      </c>
      <c r="I36" s="5">
        <v>9914.6</v>
      </c>
      <c r="J36" s="2">
        <v>194555</v>
      </c>
      <c r="K36" s="2">
        <v>445.46</v>
      </c>
      <c r="L36" s="6">
        <v>-0.94010615384615381</v>
      </c>
      <c r="M36" s="1">
        <v>109.2</v>
      </c>
      <c r="N36" s="1">
        <v>135.6</v>
      </c>
      <c r="O36" s="1">
        <v>74.599999999999994</v>
      </c>
      <c r="P36" s="1">
        <v>0</v>
      </c>
      <c r="R36" s="3">
        <f t="shared" si="0"/>
        <v>469.31810633108046</v>
      </c>
      <c r="S36" s="3">
        <f t="shared" si="1"/>
        <v>490.97093755062946</v>
      </c>
      <c r="T36" s="3">
        <f t="shared" si="2"/>
        <v>431.21405072097156</v>
      </c>
      <c r="U36" s="3">
        <f t="shared" si="3"/>
        <v>481.19004939493647</v>
      </c>
      <c r="V36" s="3">
        <f t="shared" si="4"/>
        <v>-297.67064811912326</v>
      </c>
      <c r="W36" s="3">
        <f t="shared" si="5"/>
        <v>-501.19725708803458</v>
      </c>
      <c r="X36" s="3">
        <f t="shared" si="6"/>
        <v>-711.52297840597635</v>
      </c>
      <c r="Y36" s="3">
        <f t="shared" si="7"/>
        <v>112.79062312724896</v>
      </c>
      <c r="Z36" s="3">
        <f t="shared" si="8"/>
        <v>-198.75415325311266</v>
      </c>
    </row>
    <row r="37" spans="1:26" x14ac:dyDescent="0.25">
      <c r="A37" s="1" t="s">
        <v>35</v>
      </c>
      <c r="B37" s="2">
        <v>109.96384999999999</v>
      </c>
      <c r="C37" s="2">
        <v>3.97</v>
      </c>
      <c r="D37" s="2">
        <v>17.795999999999999</v>
      </c>
      <c r="E37" s="2">
        <v>12.16</v>
      </c>
      <c r="F37" s="2">
        <v>144.767</v>
      </c>
      <c r="G37" s="2">
        <v>159.37</v>
      </c>
      <c r="H37" s="2">
        <v>1315.7</v>
      </c>
      <c r="I37" s="5">
        <v>9961.9</v>
      </c>
      <c r="J37" s="2">
        <v>195068</v>
      </c>
      <c r="K37" s="2">
        <v>453.55</v>
      </c>
      <c r="L37" s="6">
        <v>-1.0345569230769232</v>
      </c>
      <c r="M37" s="1">
        <v>103.2</v>
      </c>
      <c r="N37" s="1">
        <v>108.8</v>
      </c>
      <c r="O37" s="1">
        <v>92.9</v>
      </c>
      <c r="P37" s="1">
        <v>0</v>
      </c>
      <c r="R37" s="3">
        <f t="shared" si="0"/>
        <v>463.66688530474624</v>
      </c>
      <c r="S37" s="3">
        <f t="shared" si="1"/>
        <v>468.95113344218424</v>
      </c>
      <c r="T37" s="3">
        <f t="shared" si="2"/>
        <v>453.15236458197933</v>
      </c>
      <c r="U37" s="3">
        <f t="shared" si="3"/>
        <v>470.01516754160161</v>
      </c>
      <c r="V37" s="3">
        <f t="shared" si="4"/>
        <v>-297.45803992687343</v>
      </c>
      <c r="W37" s="3">
        <f t="shared" si="5"/>
        <v>-499.89793723348373</v>
      </c>
      <c r="X37" s="3">
        <f t="shared" si="6"/>
        <v>-710.98749518350871</v>
      </c>
      <c r="Y37" s="3">
        <f t="shared" si="7"/>
        <v>114.19799636351004</v>
      </c>
      <c r="Z37" s="3">
        <f t="shared" si="8"/>
        <v>-209.61518404820572</v>
      </c>
    </row>
    <row r="38" spans="1:26" x14ac:dyDescent="0.25">
      <c r="A38" s="1" t="s">
        <v>36</v>
      </c>
      <c r="B38" s="2">
        <v>82.188209999999998</v>
      </c>
      <c r="C38" s="2">
        <v>4.08</v>
      </c>
      <c r="D38" s="2">
        <v>16.451000000000001</v>
      </c>
      <c r="E38" s="2">
        <v>11.87</v>
      </c>
      <c r="F38" s="2">
        <v>145.767</v>
      </c>
      <c r="G38" s="2">
        <v>160.82599999999999</v>
      </c>
      <c r="H38" s="2">
        <v>1368.5</v>
      </c>
      <c r="I38" s="5">
        <v>10097.4</v>
      </c>
      <c r="J38" s="2">
        <v>195621</v>
      </c>
      <c r="K38" s="2">
        <v>464.25</v>
      </c>
      <c r="L38" s="6">
        <v>-0.95809071428571424</v>
      </c>
      <c r="M38" s="1">
        <v>89.7</v>
      </c>
      <c r="N38" s="1">
        <v>110.8</v>
      </c>
      <c r="O38" s="1">
        <v>55.6</v>
      </c>
      <c r="P38" s="1">
        <v>0</v>
      </c>
      <c r="R38" s="3">
        <f t="shared" si="0"/>
        <v>449.64707690647504</v>
      </c>
      <c r="S38" s="3">
        <f t="shared" si="1"/>
        <v>470.77267743131836</v>
      </c>
      <c r="T38" s="3">
        <f t="shared" si="2"/>
        <v>401.81832012565366</v>
      </c>
      <c r="U38" s="3">
        <f t="shared" si="3"/>
        <v>440.90118611180395</v>
      </c>
      <c r="V38" s="3">
        <f t="shared" si="4"/>
        <v>-296.39011488360785</v>
      </c>
      <c r="W38" s="3">
        <f t="shared" si="5"/>
        <v>-496.24638643024275</v>
      </c>
      <c r="X38" s="3">
        <f t="shared" si="6"/>
        <v>-710.36113575666752</v>
      </c>
      <c r="Y38" s="3">
        <f t="shared" si="7"/>
        <v>115.84137437250031</v>
      </c>
      <c r="Z38" s="3">
        <f t="shared" si="8"/>
        <v>-218.16231908705288</v>
      </c>
    </row>
    <row r="39" spans="1:26" x14ac:dyDescent="0.25">
      <c r="A39" s="1" t="s">
        <v>37</v>
      </c>
      <c r="B39" s="2">
        <v>87.202939999999998</v>
      </c>
      <c r="C39" s="2">
        <v>4.54</v>
      </c>
      <c r="D39" s="2">
        <v>14.813000000000001</v>
      </c>
      <c r="E39" s="2">
        <v>12.58</v>
      </c>
      <c r="F39" s="2">
        <v>146.69999999999999</v>
      </c>
      <c r="G39" s="2">
        <v>162.357</v>
      </c>
      <c r="H39" s="2">
        <v>1384.7</v>
      </c>
      <c r="I39" s="5">
        <v>10195.299999999999</v>
      </c>
      <c r="J39" s="2">
        <v>196085</v>
      </c>
      <c r="K39" s="2">
        <v>469.46</v>
      </c>
      <c r="L39" s="6">
        <v>-0.935195</v>
      </c>
      <c r="M39" s="1">
        <v>98.1</v>
      </c>
      <c r="N39" s="1">
        <v>113.3</v>
      </c>
      <c r="O39" s="1">
        <v>73.7</v>
      </c>
      <c r="P39" s="1">
        <v>0</v>
      </c>
      <c r="R39" s="3">
        <f t="shared" si="0"/>
        <v>458.59873665713178</v>
      </c>
      <c r="S39" s="3">
        <f t="shared" si="1"/>
        <v>473.00391680339607</v>
      </c>
      <c r="T39" s="3">
        <f t="shared" si="2"/>
        <v>430.00027991952913</v>
      </c>
      <c r="U39" s="3">
        <f t="shared" si="3"/>
        <v>446.82380459429061</v>
      </c>
      <c r="V39" s="3">
        <f t="shared" si="4"/>
        <v>-295.66214089079591</v>
      </c>
      <c r="W39" s="3">
        <f t="shared" si="5"/>
        <v>-495.30647290122135</v>
      </c>
      <c r="X39" s="3">
        <f t="shared" si="6"/>
        <v>-709.65059033303964</v>
      </c>
      <c r="Y39" s="3">
        <f t="shared" si="7"/>
        <v>116.31934128518051</v>
      </c>
      <c r="Z39" s="3">
        <f t="shared" si="8"/>
        <v>-229.28845115490208</v>
      </c>
    </row>
    <row r="40" spans="1:26" x14ac:dyDescent="0.25">
      <c r="A40" s="1" t="s">
        <v>38</v>
      </c>
      <c r="B40" s="2">
        <v>96.441149999999993</v>
      </c>
      <c r="C40" s="2">
        <v>5.82</v>
      </c>
      <c r="D40" s="2">
        <v>17.777000000000001</v>
      </c>
      <c r="E40" s="2">
        <v>13.89</v>
      </c>
      <c r="F40" s="2">
        <v>147.63300000000001</v>
      </c>
      <c r="G40" s="2">
        <v>164.69399999999999</v>
      </c>
      <c r="H40" s="2">
        <v>1412.7</v>
      </c>
      <c r="I40" s="5">
        <v>10333.5</v>
      </c>
      <c r="J40" s="2">
        <v>196522</v>
      </c>
      <c r="K40" s="2">
        <v>450.99</v>
      </c>
      <c r="L40" s="6">
        <v>-0.77119692307692311</v>
      </c>
      <c r="M40" s="1">
        <v>106.7</v>
      </c>
      <c r="N40" s="1">
        <v>129.19999999999999</v>
      </c>
      <c r="O40" s="1">
        <v>74.2</v>
      </c>
      <c r="P40" s="1">
        <v>0</v>
      </c>
      <c r="R40" s="3">
        <f t="shared" si="0"/>
        <v>467.00211583077078</v>
      </c>
      <c r="S40" s="3">
        <f t="shared" si="1"/>
        <v>486.13615913485012</v>
      </c>
      <c r="T40" s="3">
        <f t="shared" si="2"/>
        <v>430.67641501733345</v>
      </c>
      <c r="U40" s="3">
        <f t="shared" si="3"/>
        <v>456.89329777545237</v>
      </c>
      <c r="V40" s="3">
        <f t="shared" si="4"/>
        <v>-294.53833396106512</v>
      </c>
      <c r="W40" s="3">
        <f t="shared" si="5"/>
        <v>-493.52716173943929</v>
      </c>
      <c r="X40" s="3">
        <f t="shared" si="6"/>
        <v>-708.4440456664496</v>
      </c>
      <c r="Y40" s="3">
        <f t="shared" si="7"/>
        <v>111.67157018953735</v>
      </c>
      <c r="Z40" s="3">
        <f t="shared" si="8"/>
        <v>-211.68239774719305</v>
      </c>
    </row>
    <row r="41" spans="1:26" x14ac:dyDescent="0.25">
      <c r="A41" s="1" t="s">
        <v>39</v>
      </c>
      <c r="B41" s="2">
        <v>89.609009999999998</v>
      </c>
      <c r="C41" s="2">
        <v>6.23</v>
      </c>
      <c r="D41" s="2">
        <v>18.497</v>
      </c>
      <c r="E41" s="2">
        <v>12.06</v>
      </c>
      <c r="F41" s="2">
        <v>148.93299999999999</v>
      </c>
      <c r="G41" s="2">
        <v>166.399</v>
      </c>
      <c r="H41" s="2">
        <v>1424.4</v>
      </c>
      <c r="I41" s="5">
        <v>10393.9</v>
      </c>
      <c r="J41" s="2">
        <v>197050</v>
      </c>
      <c r="K41" s="2">
        <v>460.87</v>
      </c>
      <c r="L41" s="6">
        <v>-0.78085714285714281</v>
      </c>
      <c r="M41" s="1">
        <v>98.9</v>
      </c>
      <c r="N41" s="1">
        <v>123.2</v>
      </c>
      <c r="O41" s="1">
        <v>64.5</v>
      </c>
      <c r="P41" s="1">
        <v>0</v>
      </c>
      <c r="R41" s="3">
        <f t="shared" si="0"/>
        <v>459.41092386286664</v>
      </c>
      <c r="S41" s="3">
        <f t="shared" si="1"/>
        <v>481.38090510994198</v>
      </c>
      <c r="T41" s="3">
        <f t="shared" si="2"/>
        <v>416.66652238017264</v>
      </c>
      <c r="U41" s="3">
        <f t="shared" si="3"/>
        <v>449.54558729609789</v>
      </c>
      <c r="V41" s="3">
        <f t="shared" si="4"/>
        <v>-294.22384080361991</v>
      </c>
      <c r="W41" s="3">
        <f t="shared" si="5"/>
        <v>-492.97068312195273</v>
      </c>
      <c r="X41" s="3">
        <f t="shared" si="6"/>
        <v>-707.68242638694835</v>
      </c>
      <c r="Y41" s="3">
        <f t="shared" si="7"/>
        <v>112.96194671802282</v>
      </c>
      <c r="Z41" s="3">
        <f t="shared" si="8"/>
        <v>-208.58879836141503</v>
      </c>
    </row>
    <row r="42" spans="1:26" x14ac:dyDescent="0.25">
      <c r="A42" s="1" t="s">
        <v>40</v>
      </c>
      <c r="B42" s="2">
        <v>86.689760000000007</v>
      </c>
      <c r="C42" s="2">
        <v>7.16</v>
      </c>
      <c r="D42" s="2">
        <v>17.657</v>
      </c>
      <c r="E42" s="2">
        <v>15.04</v>
      </c>
      <c r="F42" s="2">
        <v>149.63300000000001</v>
      </c>
      <c r="G42" s="2">
        <v>167.755</v>
      </c>
      <c r="H42" s="2">
        <v>1458.8</v>
      </c>
      <c r="I42" s="5">
        <v>10513</v>
      </c>
      <c r="J42" s="2">
        <v>197601</v>
      </c>
      <c r="K42" s="2">
        <v>460</v>
      </c>
      <c r="L42" s="6">
        <v>-0.57528153846153851</v>
      </c>
      <c r="M42" s="1">
        <v>92.5</v>
      </c>
      <c r="N42" s="1">
        <v>109.1</v>
      </c>
      <c r="O42" s="1">
        <v>72.3</v>
      </c>
      <c r="P42" s="1">
        <v>0</v>
      </c>
      <c r="R42" s="3">
        <f t="shared" si="0"/>
        <v>452.720864451838</v>
      </c>
      <c r="S42" s="3">
        <f t="shared" si="1"/>
        <v>469.22648928390248</v>
      </c>
      <c r="T42" s="3">
        <f t="shared" si="2"/>
        <v>428.08241291647187</v>
      </c>
      <c r="U42" s="3">
        <f t="shared" si="3"/>
        <v>446.23357683913093</v>
      </c>
      <c r="V42" s="3">
        <f t="shared" si="4"/>
        <v>-293.36372594360131</v>
      </c>
      <c r="W42" s="3">
        <f t="shared" si="5"/>
        <v>-490.86356660773191</v>
      </c>
      <c r="X42" s="3">
        <f t="shared" si="6"/>
        <v>-707.15005433449369</v>
      </c>
      <c r="Y42" s="3">
        <f t="shared" si="7"/>
        <v>112.30408600334772</v>
      </c>
      <c r="Z42" s="3">
        <f t="shared" si="8"/>
        <v>-213.70533241290025</v>
      </c>
    </row>
    <row r="43" spans="1:26" x14ac:dyDescent="0.25">
      <c r="A43" s="1" t="s">
        <v>41</v>
      </c>
      <c r="B43" s="2">
        <v>90.791539999999998</v>
      </c>
      <c r="C43" s="2">
        <v>7.13</v>
      </c>
      <c r="D43" s="2">
        <v>18.356999999999999</v>
      </c>
      <c r="E43" s="2">
        <v>11.63</v>
      </c>
      <c r="F43" s="2">
        <v>150.86699999999999</v>
      </c>
      <c r="G43" s="2">
        <v>168.62700000000001</v>
      </c>
      <c r="H43" s="2">
        <v>1489.6</v>
      </c>
      <c r="I43" s="5">
        <v>10550.3</v>
      </c>
      <c r="J43" s="2">
        <v>197882</v>
      </c>
      <c r="K43" s="2">
        <v>480.11</v>
      </c>
      <c r="L43" s="6">
        <v>-0.6035307692307692</v>
      </c>
      <c r="M43" s="1">
        <v>79.8</v>
      </c>
      <c r="N43" s="1">
        <v>78.900000000000006</v>
      </c>
      <c r="O43" s="1">
        <v>75.8</v>
      </c>
      <c r="P43" s="1">
        <v>0</v>
      </c>
      <c r="R43" s="3">
        <f t="shared" si="0"/>
        <v>437.95235044557631</v>
      </c>
      <c r="S43" s="3">
        <f t="shared" si="1"/>
        <v>436.81812278518288</v>
      </c>
      <c r="T43" s="3">
        <f t="shared" si="2"/>
        <v>432.80982926483256</v>
      </c>
      <c r="U43" s="3">
        <f t="shared" si="3"/>
        <v>450.85661094603182</v>
      </c>
      <c r="V43" s="3">
        <f t="shared" si="4"/>
        <v>-293.15165979073316</v>
      </c>
      <c r="W43" s="3">
        <f t="shared" si="5"/>
        <v>-488.9163265903403</v>
      </c>
      <c r="X43" s="3">
        <f t="shared" si="6"/>
        <v>-706.77369973311136</v>
      </c>
      <c r="Y43" s="3">
        <f t="shared" si="7"/>
        <v>115.76165903285738</v>
      </c>
      <c r="Z43" s="3">
        <f t="shared" si="8"/>
        <v>-210.63876808368471</v>
      </c>
    </row>
    <row r="44" spans="1:26" x14ac:dyDescent="0.25">
      <c r="A44" s="1" t="s">
        <v>42</v>
      </c>
      <c r="B44" s="2">
        <v>73.4559</v>
      </c>
      <c r="C44" s="2">
        <v>6.15</v>
      </c>
      <c r="D44" s="2">
        <v>19.343</v>
      </c>
      <c r="E44" s="2">
        <v>12.72</v>
      </c>
      <c r="F44" s="2">
        <v>152.19999999999999</v>
      </c>
      <c r="G44" s="2">
        <v>168.887</v>
      </c>
      <c r="H44" s="2">
        <v>1488.6</v>
      </c>
      <c r="I44" s="5">
        <v>10581.7</v>
      </c>
      <c r="J44" s="2">
        <v>198296</v>
      </c>
      <c r="K44" s="2">
        <v>523.69000000000005</v>
      </c>
      <c r="L44" s="6">
        <v>-0.72825615384615383</v>
      </c>
      <c r="M44" s="1">
        <v>97.2</v>
      </c>
      <c r="N44" s="1">
        <v>104</v>
      </c>
      <c r="O44" s="1">
        <v>87.9</v>
      </c>
      <c r="P44" s="1">
        <v>0</v>
      </c>
      <c r="R44" s="3">
        <f t="shared" si="0"/>
        <v>457.67707114663932</v>
      </c>
      <c r="S44" s="3">
        <f t="shared" si="1"/>
        <v>464.43908991413724</v>
      </c>
      <c r="T44" s="3">
        <f t="shared" si="2"/>
        <v>447.61998046911316</v>
      </c>
      <c r="U44" s="3">
        <f t="shared" si="3"/>
        <v>429.66852261467585</v>
      </c>
      <c r="V44" s="3">
        <f t="shared" si="4"/>
        <v>-293.06347698131952</v>
      </c>
      <c r="W44" s="3">
        <f t="shared" si="5"/>
        <v>-489.19247829212429</v>
      </c>
      <c r="X44" s="3">
        <f t="shared" si="6"/>
        <v>-706.8286290616021</v>
      </c>
      <c r="Y44" s="3">
        <f t="shared" si="7"/>
        <v>123.57044607738857</v>
      </c>
      <c r="Z44" s="3">
        <f t="shared" si="8"/>
        <v>-206.28648485076249</v>
      </c>
    </row>
    <row r="45" spans="1:26" x14ac:dyDescent="0.25">
      <c r="A45" s="1" t="s">
        <v>43</v>
      </c>
      <c r="B45" s="2">
        <v>75.009010000000004</v>
      </c>
      <c r="C45" s="2">
        <v>5.86</v>
      </c>
      <c r="D45" s="2">
        <v>17.853000000000002</v>
      </c>
      <c r="E45" s="2">
        <v>13.22</v>
      </c>
      <c r="F45" s="2">
        <v>152.86699999999999</v>
      </c>
      <c r="G45" s="2">
        <v>170.09399999999999</v>
      </c>
      <c r="H45" s="2">
        <v>1509.4</v>
      </c>
      <c r="I45" s="5">
        <v>10671.7</v>
      </c>
      <c r="J45" s="2">
        <v>198807</v>
      </c>
      <c r="K45" s="2">
        <v>565.08000000000004</v>
      </c>
      <c r="L45" s="6">
        <v>-0.72510307692307696</v>
      </c>
      <c r="M45" s="1">
        <v>95.3</v>
      </c>
      <c r="N45" s="1">
        <v>102.3</v>
      </c>
      <c r="O45" s="1">
        <v>89.9</v>
      </c>
      <c r="P45" s="1">
        <v>0</v>
      </c>
      <c r="R45" s="3">
        <f t="shared" si="0"/>
        <v>455.7029810660157</v>
      </c>
      <c r="S45" s="3">
        <f t="shared" si="1"/>
        <v>462.79096729575809</v>
      </c>
      <c r="T45" s="3">
        <f t="shared" si="2"/>
        <v>449.86979414775749</v>
      </c>
      <c r="U45" s="3">
        <f t="shared" si="3"/>
        <v>431.76082396542131</v>
      </c>
      <c r="V45" s="3">
        <f t="shared" si="4"/>
        <v>-292.47391270365569</v>
      </c>
      <c r="W45" s="3">
        <f t="shared" si="5"/>
        <v>-488.06222840015465</v>
      </c>
      <c r="X45" s="3">
        <f t="shared" si="6"/>
        <v>-706.37385584412243</v>
      </c>
      <c r="Y45" s="3">
        <f t="shared" si="7"/>
        <v>130.73990517406483</v>
      </c>
      <c r="Z45" s="3">
        <f t="shared" si="8"/>
        <v>-214.73967009719908</v>
      </c>
    </row>
    <row r="46" spans="1:26" x14ac:dyDescent="0.25">
      <c r="A46" s="1" t="s">
        <v>44</v>
      </c>
      <c r="B46" s="2">
        <v>85.168700000000001</v>
      </c>
      <c r="C46" s="2">
        <v>5.5</v>
      </c>
      <c r="D46" s="2">
        <v>18.157</v>
      </c>
      <c r="E46" s="2">
        <v>13.16</v>
      </c>
      <c r="F46" s="2">
        <v>153.6</v>
      </c>
      <c r="G46" s="2">
        <v>170.69499999999999</v>
      </c>
      <c r="H46" s="2">
        <v>1538.7</v>
      </c>
      <c r="I46" s="5">
        <v>10744.2</v>
      </c>
      <c r="J46" s="2">
        <v>199352</v>
      </c>
      <c r="K46" s="2">
        <v>597.66999999999996</v>
      </c>
      <c r="L46" s="6">
        <v>-0.75818615384615384</v>
      </c>
      <c r="M46" s="1">
        <v>69.900000000000006</v>
      </c>
      <c r="N46" s="1">
        <v>70.7</v>
      </c>
      <c r="O46" s="1">
        <v>64.8</v>
      </c>
      <c r="P46" s="1">
        <v>0</v>
      </c>
      <c r="R46" s="3">
        <f t="shared" si="0"/>
        <v>424.70656492397643</v>
      </c>
      <c r="S46" s="3">
        <f t="shared" si="1"/>
        <v>425.84455729025274</v>
      </c>
      <c r="T46" s="3">
        <f t="shared" si="2"/>
        <v>417.13056033582285</v>
      </c>
      <c r="U46" s="3">
        <f t="shared" si="3"/>
        <v>444.46339954460336</v>
      </c>
      <c r="V46" s="3">
        <f t="shared" si="4"/>
        <v>-292.07060322943749</v>
      </c>
      <c r="W46" s="3">
        <f t="shared" si="5"/>
        <v>-486.41342023018115</v>
      </c>
      <c r="X46" s="3">
        <f t="shared" si="6"/>
        <v>-706.29490471478152</v>
      </c>
      <c r="Y46" s="3">
        <f t="shared" si="7"/>
        <v>135.86869414527396</v>
      </c>
      <c r="Z46" s="3">
        <f t="shared" si="8"/>
        <v>-213.52956594250418</v>
      </c>
    </row>
    <row r="47" spans="1:26" x14ac:dyDescent="0.25">
      <c r="A47" s="1" t="s">
        <v>45</v>
      </c>
      <c r="B47" s="2">
        <v>79.716750000000005</v>
      </c>
      <c r="C47" s="2">
        <v>5.27</v>
      </c>
      <c r="D47" s="2">
        <v>19.77</v>
      </c>
      <c r="E47" s="2">
        <v>16.489999999999998</v>
      </c>
      <c r="F47" s="2">
        <v>155</v>
      </c>
      <c r="G47" s="2">
        <v>171.05099999999999</v>
      </c>
      <c r="H47" s="2">
        <v>1578</v>
      </c>
      <c r="I47" s="5">
        <v>10824.7</v>
      </c>
      <c r="J47" s="2">
        <v>199776</v>
      </c>
      <c r="K47" s="2">
        <v>637.01</v>
      </c>
      <c r="L47" s="6">
        <v>-0.79119076923076925</v>
      </c>
      <c r="M47" s="1">
        <v>79.400000000000006</v>
      </c>
      <c r="N47" s="1">
        <v>79.2</v>
      </c>
      <c r="O47" s="1">
        <v>77.599999999999994</v>
      </c>
      <c r="P47" s="1">
        <v>0</v>
      </c>
      <c r="R47" s="3">
        <f t="shared" si="0"/>
        <v>437.44983682530903</v>
      </c>
      <c r="S47" s="3">
        <f t="shared" si="1"/>
        <v>437.19762988203803</v>
      </c>
      <c r="T47" s="3">
        <f t="shared" si="2"/>
        <v>435.15674271891731</v>
      </c>
      <c r="U47" s="3">
        <f t="shared" si="3"/>
        <v>437.84797268266652</v>
      </c>
      <c r="V47" s="3">
        <f t="shared" si="4"/>
        <v>-291.5366179000676</v>
      </c>
      <c r="W47" s="3">
        <f t="shared" si="5"/>
        <v>-484.1038516455651</v>
      </c>
      <c r="X47" s="3">
        <f t="shared" si="6"/>
        <v>-706.29902602111576</v>
      </c>
      <c r="Y47" s="3">
        <f t="shared" si="7"/>
        <v>141.33602371168223</v>
      </c>
      <c r="Z47" s="3">
        <f t="shared" si="8"/>
        <v>-205.92594797367209</v>
      </c>
    </row>
    <row r="48" spans="1:26" x14ac:dyDescent="0.25">
      <c r="A48" s="1" t="s">
        <v>46</v>
      </c>
      <c r="B48" s="2">
        <v>73.266050000000007</v>
      </c>
      <c r="C48" s="2">
        <v>6.12</v>
      </c>
      <c r="D48" s="2">
        <v>21.757000000000001</v>
      </c>
      <c r="E48" s="2">
        <v>17.39</v>
      </c>
      <c r="F48" s="2">
        <v>156.53299999999999</v>
      </c>
      <c r="G48" s="2">
        <v>172.67099999999999</v>
      </c>
      <c r="H48" s="2">
        <v>1627</v>
      </c>
      <c r="I48" s="5">
        <v>11005.2</v>
      </c>
      <c r="J48" s="2">
        <v>200279</v>
      </c>
      <c r="K48" s="2">
        <v>658.97</v>
      </c>
      <c r="L48" s="6">
        <v>-0.73559769230769234</v>
      </c>
      <c r="M48" s="1">
        <v>73.099999999999994</v>
      </c>
      <c r="N48" s="1">
        <v>67.7</v>
      </c>
      <c r="O48" s="1">
        <v>76.3</v>
      </c>
      <c r="P48" s="1">
        <v>0</v>
      </c>
      <c r="R48" s="3">
        <f t="shared" si="0"/>
        <v>429.1828366755733</v>
      </c>
      <c r="S48" s="3">
        <f t="shared" si="1"/>
        <v>421.50861799182292</v>
      </c>
      <c r="T48" s="3">
        <f t="shared" si="2"/>
        <v>433.46729382904113</v>
      </c>
      <c r="U48" s="3">
        <f t="shared" si="3"/>
        <v>429.4097336523497</v>
      </c>
      <c r="V48" s="3">
        <f t="shared" si="4"/>
        <v>-290.13435060687306</v>
      </c>
      <c r="W48" s="3">
        <f t="shared" si="5"/>
        <v>-481.29735662025917</v>
      </c>
      <c r="X48" s="3">
        <f t="shared" si="6"/>
        <v>-705.60786236200727</v>
      </c>
      <c r="Y48" s="3">
        <f t="shared" si="7"/>
        <v>143.74111595741761</v>
      </c>
      <c r="Z48" s="3">
        <f t="shared" si="8"/>
        <v>-197.33313055355532</v>
      </c>
    </row>
    <row r="49" spans="1:26" x14ac:dyDescent="0.25">
      <c r="A49" s="1" t="s">
        <v>47</v>
      </c>
      <c r="B49" s="2">
        <v>78.414910000000006</v>
      </c>
      <c r="C49" s="2">
        <v>6.18</v>
      </c>
      <c r="D49" s="2">
        <v>22.422999999999998</v>
      </c>
      <c r="E49" s="2">
        <v>17.7</v>
      </c>
      <c r="F49" s="2">
        <v>157.36699999999999</v>
      </c>
      <c r="G49" s="2">
        <v>174.07400000000001</v>
      </c>
      <c r="H49" s="2">
        <v>1663.9</v>
      </c>
      <c r="I49" s="5">
        <v>11103.9</v>
      </c>
      <c r="J49" s="2">
        <v>200850</v>
      </c>
      <c r="K49" s="2">
        <v>660.54</v>
      </c>
      <c r="L49" s="6">
        <v>-0.75525461538461536</v>
      </c>
      <c r="M49" s="1">
        <v>83.5</v>
      </c>
      <c r="N49" s="1">
        <v>81.2</v>
      </c>
      <c r="O49" s="1">
        <v>87.9</v>
      </c>
      <c r="P49" s="1">
        <v>0</v>
      </c>
      <c r="R49" s="3">
        <f t="shared" si="0"/>
        <v>442.48466318568103</v>
      </c>
      <c r="S49" s="3">
        <f t="shared" si="1"/>
        <v>439.69152471676318</v>
      </c>
      <c r="T49" s="3">
        <f t="shared" si="2"/>
        <v>447.61998046911316</v>
      </c>
      <c r="U49" s="3">
        <f t="shared" si="3"/>
        <v>436.20140878461388</v>
      </c>
      <c r="V49" s="3">
        <f t="shared" si="4"/>
        <v>-289.52619628450833</v>
      </c>
      <c r="W49" s="3">
        <f t="shared" si="5"/>
        <v>-479.33941163659665</v>
      </c>
      <c r="X49" s="3">
        <f t="shared" si="6"/>
        <v>-705.08331436256128</v>
      </c>
      <c r="Y49" s="3">
        <f t="shared" si="7"/>
        <v>143.4477025233181</v>
      </c>
      <c r="Z49" s="3">
        <f t="shared" si="8"/>
        <v>-194.8493439285792</v>
      </c>
    </row>
    <row r="50" spans="1:26" x14ac:dyDescent="0.25">
      <c r="A50" s="1" t="s">
        <v>48</v>
      </c>
      <c r="B50" s="2">
        <v>69.459590000000006</v>
      </c>
      <c r="C50" s="2">
        <v>5.8</v>
      </c>
      <c r="D50" s="2">
        <v>24.667000000000002</v>
      </c>
      <c r="E50" s="2">
        <v>18.22</v>
      </c>
      <c r="F50" s="2">
        <v>158.5</v>
      </c>
      <c r="G50" s="2">
        <v>175.62100000000001</v>
      </c>
      <c r="H50" s="2">
        <v>1690.5</v>
      </c>
      <c r="I50" s="5">
        <v>11219.2</v>
      </c>
      <c r="J50" s="2">
        <v>201457</v>
      </c>
      <c r="K50" s="2">
        <v>726.79</v>
      </c>
      <c r="L50" s="6">
        <v>-0.76909692307692312</v>
      </c>
      <c r="M50" s="1">
        <v>62.6</v>
      </c>
      <c r="N50" s="1">
        <v>65</v>
      </c>
      <c r="O50" s="1">
        <v>55.6</v>
      </c>
      <c r="P50" s="1">
        <v>0</v>
      </c>
      <c r="R50" s="3">
        <f t="shared" si="0"/>
        <v>413.67652781060525</v>
      </c>
      <c r="S50" s="3">
        <f t="shared" si="1"/>
        <v>417.43872698956369</v>
      </c>
      <c r="T50" s="3">
        <f t="shared" si="2"/>
        <v>401.81832012565366</v>
      </c>
      <c r="U50" s="3">
        <f t="shared" si="3"/>
        <v>424.07451446207068</v>
      </c>
      <c r="V50" s="3">
        <f t="shared" si="4"/>
        <v>-288.7949362805378</v>
      </c>
      <c r="W50" s="3">
        <f t="shared" si="5"/>
        <v>-478.05516159442982</v>
      </c>
      <c r="X50" s="3">
        <f t="shared" si="6"/>
        <v>-704.50029740643129</v>
      </c>
      <c r="Y50" s="3">
        <f t="shared" si="7"/>
        <v>152.28829841667124</v>
      </c>
      <c r="Z50" s="3">
        <f t="shared" si="8"/>
        <v>-186.02882753590683</v>
      </c>
    </row>
    <row r="51" spans="1:26" x14ac:dyDescent="0.25">
      <c r="A51" s="1" t="s">
        <v>49</v>
      </c>
      <c r="B51" s="2">
        <v>79.225970000000004</v>
      </c>
      <c r="C51" s="2">
        <v>6.04</v>
      </c>
      <c r="D51" s="2">
        <v>22.79</v>
      </c>
      <c r="E51" s="2">
        <v>21.66</v>
      </c>
      <c r="F51" s="2">
        <v>159.56700000000001</v>
      </c>
      <c r="G51" s="2">
        <v>177.04900000000001</v>
      </c>
      <c r="H51" s="2">
        <v>1722.1</v>
      </c>
      <c r="I51" s="5">
        <v>11291.7</v>
      </c>
      <c r="J51" s="2">
        <v>202396</v>
      </c>
      <c r="K51" s="2">
        <v>785.59</v>
      </c>
      <c r="L51" s="6">
        <v>-0.72096615384615381</v>
      </c>
      <c r="M51" s="1">
        <v>54.4</v>
      </c>
      <c r="N51" s="1">
        <v>54.7</v>
      </c>
      <c r="O51" s="1">
        <v>52.9</v>
      </c>
      <c r="P51" s="1">
        <v>0</v>
      </c>
      <c r="R51" s="3">
        <f t="shared" si="0"/>
        <v>399.6364153861897</v>
      </c>
      <c r="S51" s="3">
        <f t="shared" si="1"/>
        <v>400.18637094279353</v>
      </c>
      <c r="T51" s="3">
        <f t="shared" si="2"/>
        <v>396.84033388642536</v>
      </c>
      <c r="U51" s="3">
        <f t="shared" si="3"/>
        <v>437.23041491120034</v>
      </c>
      <c r="V51" s="3">
        <f t="shared" si="4"/>
        <v>-288.61582318152546</v>
      </c>
      <c r="W51" s="3">
        <f t="shared" si="5"/>
        <v>-476.66816980434561</v>
      </c>
      <c r="X51" s="3">
        <f t="shared" si="6"/>
        <v>-704.15549229343469</v>
      </c>
      <c r="Y51" s="3">
        <f t="shared" si="7"/>
        <v>159.39711311158149</v>
      </c>
      <c r="Z51" s="3">
        <f t="shared" si="8"/>
        <v>-194.61420534615962</v>
      </c>
    </row>
    <row r="52" spans="1:26" x14ac:dyDescent="0.25">
      <c r="A52" s="1" t="s">
        <v>50</v>
      </c>
      <c r="B52" s="2">
        <v>75.798469999999995</v>
      </c>
      <c r="C52" s="2">
        <v>6.27</v>
      </c>
      <c r="D52" s="2">
        <v>19.907</v>
      </c>
      <c r="E52" s="2">
        <v>22.06</v>
      </c>
      <c r="F52" s="2">
        <v>160.19999999999999</v>
      </c>
      <c r="G52" s="2">
        <v>178.38399999999999</v>
      </c>
      <c r="H52" s="2">
        <v>1754.9</v>
      </c>
      <c r="I52" s="5">
        <v>11479.3</v>
      </c>
      <c r="J52" s="2">
        <v>202835</v>
      </c>
      <c r="K52" s="2">
        <v>824.44</v>
      </c>
      <c r="L52" s="6">
        <v>-0.67800076923076924</v>
      </c>
      <c r="M52" s="1">
        <v>51.8</v>
      </c>
      <c r="N52" s="1">
        <v>50.9</v>
      </c>
      <c r="O52" s="1">
        <v>49.8</v>
      </c>
      <c r="P52" s="1">
        <v>0</v>
      </c>
      <c r="R52" s="3">
        <f t="shared" si="0"/>
        <v>394.73901492654375</v>
      </c>
      <c r="S52" s="3">
        <f t="shared" si="1"/>
        <v>392.98629235564772</v>
      </c>
      <c r="T52" s="3">
        <f t="shared" si="2"/>
        <v>390.80149840306075</v>
      </c>
      <c r="U52" s="3">
        <f t="shared" si="3"/>
        <v>432.80781077480424</v>
      </c>
      <c r="V52" s="3">
        <f t="shared" si="4"/>
        <v>-287.18474272300068</v>
      </c>
      <c r="W52" s="3">
        <f t="shared" si="5"/>
        <v>-474.99809654151591</v>
      </c>
      <c r="X52" s="3">
        <f t="shared" si="6"/>
        <v>-703.62095896095036</v>
      </c>
      <c r="Y52" s="3">
        <f t="shared" si="7"/>
        <v>163.82813333408379</v>
      </c>
      <c r="Z52" s="3">
        <f t="shared" si="8"/>
        <v>-208.53516059624621</v>
      </c>
    </row>
    <row r="53" spans="1:26" x14ac:dyDescent="0.25">
      <c r="A53" s="1" t="s">
        <v>51</v>
      </c>
      <c r="B53" s="2">
        <v>66.2881</v>
      </c>
      <c r="C53" s="2">
        <v>5.9</v>
      </c>
      <c r="D53" s="2">
        <v>19.783000000000001</v>
      </c>
      <c r="E53" s="2">
        <v>24.66</v>
      </c>
      <c r="F53" s="2">
        <v>160.833</v>
      </c>
      <c r="G53" s="2">
        <v>179.90799999999999</v>
      </c>
      <c r="H53" s="2">
        <v>1817.1</v>
      </c>
      <c r="I53" s="5">
        <v>11622.9</v>
      </c>
      <c r="J53" s="2">
        <v>203367</v>
      </c>
      <c r="K53" s="2">
        <v>930.02</v>
      </c>
      <c r="L53" s="6">
        <v>-0.68518153846153851</v>
      </c>
      <c r="M53" s="1">
        <v>46.3</v>
      </c>
      <c r="N53" s="1">
        <v>45.1</v>
      </c>
      <c r="O53" s="1">
        <v>44.6</v>
      </c>
      <c r="P53" s="1">
        <v>0</v>
      </c>
      <c r="R53" s="3">
        <f t="shared" si="0"/>
        <v>383.5141961092188</v>
      </c>
      <c r="S53" s="3">
        <f t="shared" si="1"/>
        <v>380.88822465086326</v>
      </c>
      <c r="T53" s="3">
        <f t="shared" si="2"/>
        <v>379.77338590260183</v>
      </c>
      <c r="U53" s="3">
        <f t="shared" si="3"/>
        <v>419.40103939025784</v>
      </c>
      <c r="V53" s="3">
        <f t="shared" si="4"/>
        <v>-286.20349385700877</v>
      </c>
      <c r="W53" s="3">
        <f t="shared" si="5"/>
        <v>-471.77704048910414</v>
      </c>
      <c r="X53" s="3">
        <f t="shared" si="6"/>
        <v>-703.03218984287605</v>
      </c>
      <c r="Y53" s="3">
        <f t="shared" si="7"/>
        <v>175.4839531722485</v>
      </c>
      <c r="Z53" s="3">
        <f t="shared" si="8"/>
        <v>-209.55435765239679</v>
      </c>
    </row>
    <row r="54" spans="1:26" x14ac:dyDescent="0.25">
      <c r="A54" s="1" t="s">
        <v>52</v>
      </c>
      <c r="B54" s="2">
        <v>83.59684</v>
      </c>
      <c r="C54" s="2">
        <v>5.73</v>
      </c>
      <c r="D54" s="2">
        <v>19.917000000000002</v>
      </c>
      <c r="E54" s="2">
        <v>27.88</v>
      </c>
      <c r="F54" s="2">
        <v>161.46700000000001</v>
      </c>
      <c r="G54" s="2">
        <v>181.29499999999999</v>
      </c>
      <c r="H54" s="2">
        <v>1830.5</v>
      </c>
      <c r="I54" s="5">
        <v>11722.7</v>
      </c>
      <c r="J54" s="2">
        <v>203935</v>
      </c>
      <c r="K54" s="2">
        <v>950.82</v>
      </c>
      <c r="L54" s="6">
        <v>-0.56189307692307688</v>
      </c>
      <c r="M54" s="1">
        <v>51.1</v>
      </c>
      <c r="N54" s="1">
        <v>62</v>
      </c>
      <c r="O54" s="1">
        <v>34.4</v>
      </c>
      <c r="P54" s="1">
        <v>0</v>
      </c>
      <c r="R54" s="3">
        <f t="shared" si="0"/>
        <v>393.37844972096588</v>
      </c>
      <c r="S54" s="3">
        <f t="shared" si="1"/>
        <v>412.71343850450916</v>
      </c>
      <c r="T54" s="3">
        <f t="shared" si="2"/>
        <v>353.80565643793528</v>
      </c>
      <c r="U54" s="3">
        <f t="shared" si="3"/>
        <v>442.60057203331922</v>
      </c>
      <c r="V54" s="3">
        <f t="shared" si="4"/>
        <v>-285.62741825775805</v>
      </c>
      <c r="W54" s="3">
        <f t="shared" si="5"/>
        <v>-471.3212162042571</v>
      </c>
      <c r="X54" s="3">
        <f t="shared" si="6"/>
        <v>-702.54310558213604</v>
      </c>
      <c r="Y54" s="3">
        <f t="shared" si="7"/>
        <v>177.30239827644962</v>
      </c>
      <c r="Z54" s="3">
        <f t="shared" si="8"/>
        <v>-209.27271490131437</v>
      </c>
    </row>
    <row r="55" spans="1:26" x14ac:dyDescent="0.25">
      <c r="A55" s="1" t="s">
        <v>53</v>
      </c>
      <c r="B55" s="2">
        <v>86.082800000000006</v>
      </c>
      <c r="C55" s="2">
        <v>5.45</v>
      </c>
      <c r="D55" s="2">
        <v>15.93</v>
      </c>
      <c r="E55" s="2">
        <v>21.8</v>
      </c>
      <c r="F55" s="2">
        <v>161.9</v>
      </c>
      <c r="G55" s="2">
        <v>182.54900000000001</v>
      </c>
      <c r="H55" s="2">
        <v>1884.6</v>
      </c>
      <c r="I55" s="5">
        <v>11839.9</v>
      </c>
      <c r="J55" s="2">
        <v>204395</v>
      </c>
      <c r="K55" s="2">
        <v>1021.31</v>
      </c>
      <c r="L55" s="6">
        <v>-0.63700153846153851</v>
      </c>
      <c r="M55" s="1">
        <v>62.6</v>
      </c>
      <c r="N55" s="1">
        <v>75.7</v>
      </c>
      <c r="O55" s="1">
        <v>44.1</v>
      </c>
      <c r="P55" s="1">
        <v>0</v>
      </c>
      <c r="R55" s="3">
        <f t="shared" si="0"/>
        <v>413.67652781060525</v>
      </c>
      <c r="S55" s="3">
        <f t="shared" si="1"/>
        <v>432.67781604434037</v>
      </c>
      <c r="T55" s="3">
        <f t="shared" si="2"/>
        <v>378.64597824527999</v>
      </c>
      <c r="U55" s="3">
        <f t="shared" si="3"/>
        <v>445.5309623765495</v>
      </c>
      <c r="V55" s="3">
        <f t="shared" si="4"/>
        <v>-284.85792127165769</v>
      </c>
      <c r="W55" s="3">
        <f t="shared" si="5"/>
        <v>-468.63387994003045</v>
      </c>
      <c r="X55" s="3">
        <f t="shared" si="6"/>
        <v>-702.07910450375653</v>
      </c>
      <c r="Y55" s="3">
        <f t="shared" si="7"/>
        <v>184.18625352948072</v>
      </c>
      <c r="Z55" s="3">
        <f t="shared" si="8"/>
        <v>-231.87747367616325</v>
      </c>
    </row>
    <row r="56" spans="1:26" x14ac:dyDescent="0.25">
      <c r="A56" s="1" t="s">
        <v>54</v>
      </c>
      <c r="B56" s="2">
        <v>75.113870000000006</v>
      </c>
      <c r="C56" s="2">
        <v>5.56</v>
      </c>
      <c r="D56" s="2">
        <v>14.653</v>
      </c>
      <c r="E56" s="2">
        <v>22</v>
      </c>
      <c r="F56" s="2">
        <v>162.767</v>
      </c>
      <c r="G56" s="2">
        <v>183.49799999999999</v>
      </c>
      <c r="H56" s="2">
        <v>1948.6</v>
      </c>
      <c r="I56" s="5">
        <v>11949.5</v>
      </c>
      <c r="J56" s="2">
        <v>204905</v>
      </c>
      <c r="K56" s="2">
        <v>1109.67</v>
      </c>
      <c r="L56" s="6">
        <v>-0.62706538461538464</v>
      </c>
      <c r="M56" s="1">
        <v>73.900000000000006</v>
      </c>
      <c r="N56" s="1">
        <v>94.5</v>
      </c>
      <c r="O56" s="1">
        <v>43.5</v>
      </c>
      <c r="P56" s="1">
        <v>0</v>
      </c>
      <c r="R56" s="3">
        <f t="shared" si="0"/>
        <v>430.27128279541563</v>
      </c>
      <c r="S56" s="3">
        <f t="shared" si="1"/>
        <v>454.85998344996972</v>
      </c>
      <c r="T56" s="3">
        <f t="shared" si="2"/>
        <v>377.27609380946382</v>
      </c>
      <c r="U56" s="3">
        <f t="shared" si="3"/>
        <v>431.90052288014175</v>
      </c>
      <c r="V56" s="3">
        <f t="shared" si="4"/>
        <v>-284.18570205965392</v>
      </c>
      <c r="W56" s="3">
        <f t="shared" si="5"/>
        <v>-465.54352910854118</v>
      </c>
      <c r="X56" s="3">
        <f t="shared" si="6"/>
        <v>-701.80979678239851</v>
      </c>
      <c r="Y56" s="3">
        <f t="shared" si="7"/>
        <v>191.94982224887124</v>
      </c>
      <c r="Z56" s="3">
        <f t="shared" si="8"/>
        <v>-240.76746376628796</v>
      </c>
    </row>
    <row r="57" spans="1:26" x14ac:dyDescent="0.25">
      <c r="A57" s="1" t="s">
        <v>55</v>
      </c>
      <c r="B57" s="2">
        <v>104.51552</v>
      </c>
      <c r="C57" s="2">
        <v>5.13</v>
      </c>
      <c r="D57" s="2">
        <v>14.13</v>
      </c>
      <c r="E57" s="2">
        <v>30.33</v>
      </c>
      <c r="F57" s="2">
        <v>163.4</v>
      </c>
      <c r="G57" s="2">
        <v>183.96700000000001</v>
      </c>
      <c r="H57" s="2">
        <v>1986</v>
      </c>
      <c r="I57" s="5">
        <v>12099.2</v>
      </c>
      <c r="J57" s="2">
        <v>205483</v>
      </c>
      <c r="K57" s="2">
        <v>1083.95</v>
      </c>
      <c r="L57" s="6">
        <v>-0.43191615384615384</v>
      </c>
      <c r="M57" s="1">
        <v>71.2</v>
      </c>
      <c r="N57" s="1">
        <v>72.2</v>
      </c>
      <c r="O57" s="1">
        <v>72.400000000000006</v>
      </c>
      <c r="P57" s="1">
        <v>0</v>
      </c>
      <c r="R57" s="3">
        <f t="shared" si="0"/>
        <v>426.549281841793</v>
      </c>
      <c r="S57" s="3">
        <f t="shared" si="1"/>
        <v>427.94400458987809</v>
      </c>
      <c r="T57" s="3">
        <f t="shared" si="2"/>
        <v>428.22062993916711</v>
      </c>
      <c r="U57" s="3">
        <f t="shared" si="3"/>
        <v>464.93355771237566</v>
      </c>
      <c r="V57" s="3">
        <f t="shared" si="4"/>
        <v>-283.22239707390787</v>
      </c>
      <c r="W57" s="3">
        <f t="shared" si="5"/>
        <v>-463.92407398305744</v>
      </c>
      <c r="X57" s="3">
        <f t="shared" si="6"/>
        <v>-701.8362190737538</v>
      </c>
      <c r="Y57" s="3">
        <f t="shared" si="7"/>
        <v>189.21658730486226</v>
      </c>
      <c r="Z57" s="3">
        <f t="shared" si="8"/>
        <v>-244.79009857294668</v>
      </c>
    </row>
    <row r="58" spans="1:26" x14ac:dyDescent="0.25">
      <c r="A58" s="1" t="s">
        <v>56</v>
      </c>
      <c r="B58" s="2">
        <v>98.077950000000001</v>
      </c>
      <c r="C58" s="2">
        <v>4.38</v>
      </c>
      <c r="D58" s="2">
        <v>12.84</v>
      </c>
      <c r="E58" s="2">
        <v>29.32</v>
      </c>
      <c r="F58" s="2">
        <v>163.96700000000001</v>
      </c>
      <c r="G58" s="2">
        <v>186.107</v>
      </c>
      <c r="H58" s="2">
        <v>2041.1</v>
      </c>
      <c r="I58" s="5">
        <v>12294.7</v>
      </c>
      <c r="J58" s="2">
        <v>206098</v>
      </c>
      <c r="K58" s="2">
        <v>1122.32</v>
      </c>
      <c r="L58" s="6">
        <v>-0.10182461538461539</v>
      </c>
      <c r="M58" s="1">
        <v>66.099999999999994</v>
      </c>
      <c r="N58" s="1">
        <v>77.400000000000006</v>
      </c>
      <c r="O58" s="1">
        <v>50.6</v>
      </c>
      <c r="P58" s="1">
        <v>0</v>
      </c>
      <c r="R58" s="3">
        <f t="shared" si="0"/>
        <v>419.11687468576406</v>
      </c>
      <c r="S58" s="3">
        <f t="shared" si="1"/>
        <v>434.89867805956817</v>
      </c>
      <c r="T58" s="3">
        <f t="shared" si="2"/>
        <v>392.39515762934201</v>
      </c>
      <c r="U58" s="3">
        <f t="shared" si="3"/>
        <v>458.57625706644092</v>
      </c>
      <c r="V58" s="3">
        <f t="shared" si="4"/>
        <v>-281.91835086143584</v>
      </c>
      <c r="W58" s="3">
        <f t="shared" si="5"/>
        <v>-461.48629056042978</v>
      </c>
      <c r="X58" s="3">
        <f t="shared" si="6"/>
        <v>-700.97852856775637</v>
      </c>
      <c r="Y58" s="3">
        <f t="shared" si="7"/>
        <v>192.34880623458756</v>
      </c>
      <c r="Z58" s="3">
        <f t="shared" si="8"/>
        <v>-254.70998898028262</v>
      </c>
    </row>
    <row r="59" spans="1:26" x14ac:dyDescent="0.25">
      <c r="A59" s="1" t="s">
        <v>57</v>
      </c>
      <c r="B59" s="2">
        <v>82.343050000000005</v>
      </c>
      <c r="C59" s="2">
        <v>4.8499999999999996</v>
      </c>
      <c r="D59" s="2">
        <v>13.047000000000001</v>
      </c>
      <c r="E59" s="2">
        <v>28.35</v>
      </c>
      <c r="F59" s="2">
        <v>164.6</v>
      </c>
      <c r="G59" s="2">
        <v>186.56200000000001</v>
      </c>
      <c r="H59" s="2">
        <v>2076.9</v>
      </c>
      <c r="I59" s="5">
        <v>12410.8</v>
      </c>
      <c r="J59" s="2">
        <v>206876</v>
      </c>
      <c r="K59" s="2">
        <v>1259</v>
      </c>
      <c r="L59" s="6">
        <v>-0.34289153846153847</v>
      </c>
      <c r="M59" s="1">
        <v>68.599999999999994</v>
      </c>
      <c r="N59" s="1">
        <v>75.5</v>
      </c>
      <c r="O59" s="1">
        <v>57.7</v>
      </c>
      <c r="P59" s="1">
        <v>0</v>
      </c>
      <c r="R59" s="3">
        <f t="shared" si="0"/>
        <v>422.829253473184</v>
      </c>
      <c r="S59" s="3">
        <f t="shared" si="1"/>
        <v>432.4132656254979</v>
      </c>
      <c r="T59" s="3">
        <f t="shared" si="2"/>
        <v>405.52571735140538</v>
      </c>
      <c r="U59" s="3">
        <f t="shared" si="3"/>
        <v>441.08940571908357</v>
      </c>
      <c r="V59" s="3">
        <f t="shared" si="4"/>
        <v>-281.35525186758889</v>
      </c>
      <c r="W59" s="3">
        <f t="shared" si="5"/>
        <v>-460.12431825865497</v>
      </c>
      <c r="X59" s="3">
        <f t="shared" si="6"/>
        <v>-701.1111235422311</v>
      </c>
      <c r="Y59" s="3">
        <f t="shared" si="7"/>
        <v>203.4554745801378</v>
      </c>
      <c r="Z59" s="3">
        <f t="shared" si="8"/>
        <v>-253.49600659593582</v>
      </c>
    </row>
    <row r="60" spans="1:26" x14ac:dyDescent="0.25">
      <c r="A60" s="1" t="s">
        <v>58</v>
      </c>
      <c r="B60" s="2">
        <v>69.21087</v>
      </c>
      <c r="C60" s="2">
        <v>5.28</v>
      </c>
      <c r="D60" s="2">
        <v>17.66</v>
      </c>
      <c r="E60" s="2">
        <v>25.4</v>
      </c>
      <c r="F60" s="2">
        <v>166.2</v>
      </c>
      <c r="G60" s="2">
        <v>187.34299999999999</v>
      </c>
      <c r="H60" s="2">
        <v>2126.3000000000002</v>
      </c>
      <c r="I60" s="5">
        <v>12514.4</v>
      </c>
      <c r="J60" s="2">
        <v>207432</v>
      </c>
      <c r="K60" s="2">
        <v>1329.79</v>
      </c>
      <c r="L60" s="6">
        <v>-0.4346576923076923</v>
      </c>
      <c r="M60" s="1">
        <v>90.3</v>
      </c>
      <c r="N60" s="1">
        <v>92.6</v>
      </c>
      <c r="O60" s="1">
        <v>89.2</v>
      </c>
      <c r="P60" s="1">
        <v>90.349900000000005</v>
      </c>
      <c r="R60" s="3">
        <f t="shared" si="0"/>
        <v>450.31374604229393</v>
      </c>
      <c r="S60" s="3">
        <f t="shared" si="1"/>
        <v>452.82891416521335</v>
      </c>
      <c r="T60" s="3">
        <f t="shared" si="2"/>
        <v>449.08810395859638</v>
      </c>
      <c r="U60" s="3">
        <f t="shared" si="3"/>
        <v>423.7157931212563</v>
      </c>
      <c r="V60" s="3">
        <f t="shared" si="4"/>
        <v>-280.79235938530235</v>
      </c>
      <c r="W60" s="3">
        <f t="shared" si="5"/>
        <v>-458.04201950879281</v>
      </c>
      <c r="X60" s="3">
        <f t="shared" si="6"/>
        <v>-700.9617692782823</v>
      </c>
      <c r="Y60" s="3">
        <f t="shared" si="7"/>
        <v>207.95844315909235</v>
      </c>
      <c r="Z60" s="3">
        <f t="shared" si="8"/>
        <v>-224.18896872455338</v>
      </c>
    </row>
    <row r="61" spans="1:26" x14ac:dyDescent="0.25">
      <c r="A61" s="1" t="s">
        <v>59</v>
      </c>
      <c r="B61" s="2">
        <v>73.060839999999999</v>
      </c>
      <c r="C61" s="2">
        <v>5.63</v>
      </c>
      <c r="D61" s="2">
        <v>21.736999999999998</v>
      </c>
      <c r="E61" s="2">
        <v>23.98</v>
      </c>
      <c r="F61" s="2">
        <v>167.233</v>
      </c>
      <c r="G61" s="2">
        <v>188.64699999999999</v>
      </c>
      <c r="H61" s="2">
        <v>2175.8000000000002</v>
      </c>
      <c r="I61" s="5">
        <v>12680</v>
      </c>
      <c r="J61" s="2">
        <v>208044</v>
      </c>
      <c r="K61" s="2">
        <v>1342.22</v>
      </c>
      <c r="L61" s="6">
        <v>-0.23724384615384617</v>
      </c>
      <c r="M61" s="1">
        <v>64.900000000000006</v>
      </c>
      <c r="N61" s="1">
        <v>69.2</v>
      </c>
      <c r="O61" s="1">
        <v>58.1</v>
      </c>
      <c r="P61" s="1">
        <v>0</v>
      </c>
      <c r="R61" s="3">
        <f t="shared" si="0"/>
        <v>417.28476237100443</v>
      </c>
      <c r="S61" s="3">
        <f t="shared" si="1"/>
        <v>423.70008626236245</v>
      </c>
      <c r="T61" s="3">
        <f t="shared" si="2"/>
        <v>406.21656638578656</v>
      </c>
      <c r="U61" s="3">
        <f t="shared" si="3"/>
        <v>429.12925187004396</v>
      </c>
      <c r="V61" s="3">
        <f t="shared" si="4"/>
        <v>-279.77236467826708</v>
      </c>
      <c r="W61" s="3">
        <f t="shared" si="5"/>
        <v>-456.03531827869057</v>
      </c>
      <c r="X61" s="3">
        <f t="shared" si="6"/>
        <v>-700.56273309548965</v>
      </c>
      <c r="Y61" s="3">
        <f t="shared" si="7"/>
        <v>208.26921889250073</v>
      </c>
      <c r="Z61" s="3">
        <f t="shared" si="8"/>
        <v>-204.03721719063412</v>
      </c>
    </row>
    <row r="62" spans="1:26" x14ac:dyDescent="0.25">
      <c r="A62" s="1" t="s">
        <v>60</v>
      </c>
      <c r="B62" s="2">
        <v>76.194950000000006</v>
      </c>
      <c r="C62" s="2">
        <v>5.94</v>
      </c>
      <c r="D62" s="2">
        <v>24.562999999999999</v>
      </c>
      <c r="E62" s="2">
        <v>23.61</v>
      </c>
      <c r="F62" s="2">
        <v>168.267</v>
      </c>
      <c r="G62" s="2">
        <v>189.82499999999999</v>
      </c>
      <c r="H62" s="2">
        <v>2187.1999999999998</v>
      </c>
      <c r="I62" s="5">
        <v>12888.3</v>
      </c>
      <c r="J62" s="2">
        <v>208660</v>
      </c>
      <c r="K62" s="2">
        <v>1373.23</v>
      </c>
      <c r="L62" s="6">
        <v>-0.20801428571428571</v>
      </c>
      <c r="M62" s="1">
        <v>72.099999999999994</v>
      </c>
      <c r="N62" s="1">
        <v>78.400000000000006</v>
      </c>
      <c r="O62" s="1">
        <v>66.400000000000006</v>
      </c>
      <c r="P62" s="1">
        <v>0</v>
      </c>
      <c r="R62" s="3">
        <f t="shared" si="0"/>
        <v>427.80540442909034</v>
      </c>
      <c r="S62" s="3">
        <f t="shared" si="1"/>
        <v>436.18239273563626</v>
      </c>
      <c r="T62" s="3">
        <f t="shared" si="2"/>
        <v>419.56970564823888</v>
      </c>
      <c r="U62" s="3">
        <f t="shared" si="3"/>
        <v>433.32951875305713</v>
      </c>
      <c r="V62" s="3">
        <f t="shared" si="4"/>
        <v>-278.43862099686544</v>
      </c>
      <c r="W62" s="3">
        <f t="shared" si="5"/>
        <v>-455.80839460522753</v>
      </c>
      <c r="X62" s="3">
        <f t="shared" si="6"/>
        <v>-700.23588169226628</v>
      </c>
      <c r="Y62" s="3">
        <f t="shared" si="7"/>
        <v>209.93689045866418</v>
      </c>
      <c r="Z62" s="3">
        <f t="shared" si="8"/>
        <v>-192.43107578831075</v>
      </c>
    </row>
    <row r="63" spans="1:26" x14ac:dyDescent="0.25">
      <c r="A63" s="1" t="s">
        <v>61</v>
      </c>
      <c r="B63" s="2">
        <v>81.450410000000005</v>
      </c>
      <c r="C63" s="2">
        <v>6.53</v>
      </c>
      <c r="D63" s="2">
        <v>28.806999999999999</v>
      </c>
      <c r="E63" s="2">
        <v>25.06</v>
      </c>
      <c r="F63" s="2">
        <v>169.93299999999999</v>
      </c>
      <c r="G63" s="2">
        <v>190.81800000000001</v>
      </c>
      <c r="H63" s="2">
        <v>2249.8000000000002</v>
      </c>
      <c r="I63" s="5">
        <v>12935.3</v>
      </c>
      <c r="J63" s="2">
        <v>211586</v>
      </c>
      <c r="K63" s="2">
        <v>1418.89</v>
      </c>
      <c r="L63" s="6">
        <v>-0.23218307692307694</v>
      </c>
      <c r="M63" s="1">
        <v>59.4</v>
      </c>
      <c r="N63" s="1">
        <v>59.4</v>
      </c>
      <c r="O63" s="1">
        <v>57.7</v>
      </c>
      <c r="P63" s="1">
        <v>0</v>
      </c>
      <c r="R63" s="3">
        <f t="shared" si="0"/>
        <v>408.42942263685995</v>
      </c>
      <c r="S63" s="3">
        <f t="shared" si="1"/>
        <v>408.42942263685995</v>
      </c>
      <c r="T63" s="3">
        <f t="shared" si="2"/>
        <v>405.52571735140538</v>
      </c>
      <c r="U63" s="3">
        <f t="shared" si="3"/>
        <v>439.99943687984296</v>
      </c>
      <c r="V63" s="3">
        <f t="shared" si="4"/>
        <v>-279.46715269678606</v>
      </c>
      <c r="W63" s="3">
        <f t="shared" si="5"/>
        <v>-454.3790211847828</v>
      </c>
      <c r="X63" s="3">
        <f t="shared" si="6"/>
        <v>-701.1066720019428</v>
      </c>
      <c r="Y63" s="3">
        <f t="shared" si="7"/>
        <v>212.22259130569844</v>
      </c>
      <c r="Z63" s="3">
        <f t="shared" si="8"/>
        <v>-177.47858285541915</v>
      </c>
    </row>
    <row r="64" spans="1:26" x14ac:dyDescent="0.25">
      <c r="A64" s="1" t="s">
        <v>62</v>
      </c>
      <c r="B64" s="2">
        <v>89.003489999999999</v>
      </c>
      <c r="C64" s="2">
        <v>6.56</v>
      </c>
      <c r="D64" s="2">
        <v>28.783000000000001</v>
      </c>
      <c r="E64" s="2">
        <v>27.86</v>
      </c>
      <c r="F64" s="2">
        <v>171.733</v>
      </c>
      <c r="G64" s="2">
        <v>191.26400000000001</v>
      </c>
      <c r="H64" s="2">
        <v>2299.5</v>
      </c>
      <c r="I64" s="5">
        <v>13170.7</v>
      </c>
      <c r="J64" s="2">
        <v>212242</v>
      </c>
      <c r="K64" s="2">
        <v>1447.27</v>
      </c>
      <c r="L64" s="6">
        <v>-8.0936923076923073E-2</v>
      </c>
      <c r="M64" s="1">
        <v>64.3</v>
      </c>
      <c r="N64" s="1">
        <v>68</v>
      </c>
      <c r="O64" s="1">
        <v>59.1</v>
      </c>
      <c r="P64" s="1">
        <v>0</v>
      </c>
      <c r="R64" s="3">
        <f t="shared" si="0"/>
        <v>416.3559631243574</v>
      </c>
      <c r="S64" s="3">
        <f t="shared" si="1"/>
        <v>421.95077051761069</v>
      </c>
      <c r="T64" s="3">
        <f t="shared" si="2"/>
        <v>407.92309244120526</v>
      </c>
      <c r="U64" s="3">
        <f t="shared" si="3"/>
        <v>448.86755824464569</v>
      </c>
      <c r="V64" s="3">
        <f t="shared" si="4"/>
        <v>-277.97324676357619</v>
      </c>
      <c r="W64" s="3">
        <f t="shared" si="5"/>
        <v>-452.50354250816275</v>
      </c>
      <c r="X64" s="3">
        <f t="shared" si="6"/>
        <v>-701.18277394197617</v>
      </c>
      <c r="Y64" s="3">
        <f t="shared" si="7"/>
        <v>213.14933570497558</v>
      </c>
      <c r="Z64" s="3">
        <f t="shared" si="8"/>
        <v>-178.61560100447534</v>
      </c>
    </row>
    <row r="65" spans="1:26" x14ac:dyDescent="0.25">
      <c r="A65" s="1" t="s">
        <v>63</v>
      </c>
      <c r="B65" s="2">
        <v>73.723320000000001</v>
      </c>
      <c r="C65" s="2">
        <v>6.22</v>
      </c>
      <c r="D65" s="2">
        <v>31.623000000000001</v>
      </c>
      <c r="E65" s="2">
        <v>21.83</v>
      </c>
      <c r="F65" s="2">
        <v>173.1</v>
      </c>
      <c r="G65" s="2">
        <v>191.67599999999999</v>
      </c>
      <c r="H65" s="2">
        <v>2309.5</v>
      </c>
      <c r="I65" s="5">
        <v>13183.9</v>
      </c>
      <c r="J65" s="2">
        <v>212919</v>
      </c>
      <c r="K65" s="2">
        <v>1475.5</v>
      </c>
      <c r="L65" s="6">
        <v>-0.19055</v>
      </c>
      <c r="M65" s="1">
        <v>50.4</v>
      </c>
      <c r="N65" s="1">
        <v>57</v>
      </c>
      <c r="O65" s="1">
        <v>39.299999999999997</v>
      </c>
      <c r="P65" s="1">
        <v>0</v>
      </c>
      <c r="R65" s="3">
        <f t="shared" si="0"/>
        <v>391.99911750773231</v>
      </c>
      <c r="S65" s="3">
        <f t="shared" si="1"/>
        <v>404.30512678345502</v>
      </c>
      <c r="T65" s="3">
        <f t="shared" si="2"/>
        <v>367.12245188752155</v>
      </c>
      <c r="U65" s="3">
        <f t="shared" si="3"/>
        <v>430.03191670561495</v>
      </c>
      <c r="V65" s="3">
        <f t="shared" si="4"/>
        <v>-278.1915423506972</v>
      </c>
      <c r="W65" s="3">
        <f t="shared" si="5"/>
        <v>-452.38807608053423</v>
      </c>
      <c r="X65" s="3">
        <f t="shared" si="6"/>
        <v>-701.28606440801832</v>
      </c>
      <c r="Y65" s="3">
        <f t="shared" si="7"/>
        <v>214.28827322008303</v>
      </c>
      <c r="Z65" s="3">
        <f t="shared" si="8"/>
        <v>-169.99847582410018</v>
      </c>
    </row>
    <row r="66" spans="1:26" x14ac:dyDescent="0.25">
      <c r="A66" s="1" t="s">
        <v>64</v>
      </c>
      <c r="B66" s="2">
        <v>108.33266</v>
      </c>
      <c r="C66" s="2">
        <v>5.71</v>
      </c>
      <c r="D66" s="2">
        <v>31.98</v>
      </c>
      <c r="E66" s="2">
        <v>29.17</v>
      </c>
      <c r="F66" s="2">
        <v>174.03299999999999</v>
      </c>
      <c r="G66" s="2">
        <v>191.47300000000001</v>
      </c>
      <c r="H66" s="2">
        <v>2316.5</v>
      </c>
      <c r="I66" s="5">
        <v>13262.3</v>
      </c>
      <c r="J66" s="2">
        <v>213560</v>
      </c>
      <c r="K66" s="2">
        <v>1365.37</v>
      </c>
      <c r="L66" s="6">
        <v>-0.1559376923076923</v>
      </c>
      <c r="M66" s="1">
        <v>55.6</v>
      </c>
      <c r="N66" s="1">
        <v>57.6</v>
      </c>
      <c r="O66" s="1">
        <v>56.3</v>
      </c>
      <c r="P66" s="1">
        <v>0</v>
      </c>
      <c r="R66" s="3">
        <f t="shared" si="0"/>
        <v>401.81832012565366</v>
      </c>
      <c r="S66" s="3">
        <f t="shared" si="1"/>
        <v>405.35225677018457</v>
      </c>
      <c r="T66" s="3">
        <f t="shared" si="2"/>
        <v>403.06945351456449</v>
      </c>
      <c r="U66" s="3">
        <f t="shared" si="3"/>
        <v>468.52066782576969</v>
      </c>
      <c r="V66" s="3">
        <f t="shared" si="4"/>
        <v>-277.89923999186908</v>
      </c>
      <c r="W66" s="3">
        <f t="shared" si="5"/>
        <v>-452.38603977574201</v>
      </c>
      <c r="X66" s="3">
        <f t="shared" si="6"/>
        <v>-701.69262961008542</v>
      </c>
      <c r="Y66" s="3">
        <f t="shared" si="7"/>
        <v>205.99357967547084</v>
      </c>
      <c r="Z66" s="3">
        <f t="shared" si="8"/>
        <v>-169.4134228998866</v>
      </c>
    </row>
    <row r="67" spans="1:26" x14ac:dyDescent="0.25">
      <c r="A67" s="1" t="s">
        <v>65</v>
      </c>
      <c r="B67" s="2">
        <v>112.78695</v>
      </c>
      <c r="C67" s="2">
        <v>4.59</v>
      </c>
      <c r="D67" s="2">
        <v>28.81</v>
      </c>
      <c r="E67" s="2">
        <v>28.79</v>
      </c>
      <c r="F67" s="2">
        <v>175.7</v>
      </c>
      <c r="G67" s="2">
        <v>191.012</v>
      </c>
      <c r="H67" s="2">
        <v>2303</v>
      </c>
      <c r="I67" s="5">
        <v>13219.3</v>
      </c>
      <c r="J67" s="2">
        <v>214101</v>
      </c>
      <c r="K67" s="2">
        <v>1275.74</v>
      </c>
      <c r="L67" s="6">
        <v>-0.24116769230769231</v>
      </c>
      <c r="M67" s="1">
        <v>54.6</v>
      </c>
      <c r="N67" s="1">
        <v>61.4</v>
      </c>
      <c r="O67" s="1">
        <v>46.9</v>
      </c>
      <c r="P67" s="1">
        <v>0</v>
      </c>
      <c r="R67" s="3">
        <f t="shared" si="0"/>
        <v>400.00338827508591</v>
      </c>
      <c r="S67" s="3">
        <f t="shared" si="1"/>
        <v>411.74098351530961</v>
      </c>
      <c r="T67" s="3">
        <f t="shared" si="2"/>
        <v>384.80176754522336</v>
      </c>
      <c r="U67" s="3">
        <f t="shared" si="3"/>
        <v>472.55006408818201</v>
      </c>
      <c r="V67" s="3">
        <f t="shared" si="4"/>
        <v>-278.47699833533562</v>
      </c>
      <c r="W67" s="3">
        <f t="shared" si="5"/>
        <v>-453.22352454608</v>
      </c>
      <c r="X67" s="3">
        <f t="shared" si="6"/>
        <v>-702.18668919832726</v>
      </c>
      <c r="Y67" s="3">
        <f t="shared" si="7"/>
        <v>198.25036861939509</v>
      </c>
      <c r="Z67" s="3">
        <f t="shared" si="8"/>
        <v>-180.80554460966144</v>
      </c>
    </row>
    <row r="68" spans="1:26" x14ac:dyDescent="0.25">
      <c r="A68" s="1" t="s">
        <v>66</v>
      </c>
      <c r="B68" s="2">
        <v>103.16423</v>
      </c>
      <c r="C68" s="2">
        <v>4.1900000000000004</v>
      </c>
      <c r="D68" s="2">
        <v>27.882999999999999</v>
      </c>
      <c r="E68" s="2">
        <v>27.22</v>
      </c>
      <c r="F68" s="2">
        <v>177.53299999999999</v>
      </c>
      <c r="G68" s="2">
        <v>189.25</v>
      </c>
      <c r="H68" s="2">
        <v>2276</v>
      </c>
      <c r="I68" s="5">
        <v>13301.4</v>
      </c>
      <c r="J68" s="2">
        <v>214736</v>
      </c>
      <c r="K68" s="2">
        <v>1232.97</v>
      </c>
      <c r="L68" s="6">
        <v>-0.38111615384615383</v>
      </c>
      <c r="M68" s="1">
        <v>61</v>
      </c>
      <c r="N68" s="1">
        <v>64.5</v>
      </c>
      <c r="O68" s="1">
        <v>56.1</v>
      </c>
      <c r="P68" s="1">
        <v>0</v>
      </c>
      <c r="R68" s="3">
        <f t="shared" ref="R68:R131" si="9">100*LN(M68)</f>
        <v>411.08738641733112</v>
      </c>
      <c r="S68" s="3">
        <f t="shared" ref="S68:S131" si="10">100*LN(N68)</f>
        <v>416.66652238017264</v>
      </c>
      <c r="T68" s="3">
        <f t="shared" ref="T68:T131" si="11">100*LN(O68)</f>
        <v>402.71358125286508</v>
      </c>
      <c r="U68" s="3">
        <f t="shared" ref="U68:U131" si="12">100*LN(B68)</f>
        <v>463.63221844377114</v>
      </c>
      <c r="V68" s="3">
        <f t="shared" ref="V68:V131" si="13">LN(I68/J68)*100</f>
        <v>-278.15400738096247</v>
      </c>
      <c r="W68" s="3">
        <f t="shared" ref="W68:W131" si="14">LN(H68/J68)*100</f>
        <v>-454.69898503913652</v>
      </c>
      <c r="X68" s="3">
        <f t="shared" ref="X68:X131" si="15">LN(G68/J68)*100</f>
        <v>-703.40957533200287</v>
      </c>
      <c r="Y68" s="3">
        <f t="shared" ref="Y68:Y131" si="16">LN(K68/F68)*100</f>
        <v>193.8024664839815</v>
      </c>
      <c r="Z68" s="3">
        <f t="shared" ref="Z68:Z131" si="17">100*LN(D68/F68)</f>
        <v>-185.11393230076419</v>
      </c>
    </row>
    <row r="69" spans="1:26" x14ac:dyDescent="0.25">
      <c r="A69" s="1" t="s">
        <v>67</v>
      </c>
      <c r="B69" s="2">
        <v>124.82682</v>
      </c>
      <c r="C69" s="2">
        <v>3.64</v>
      </c>
      <c r="D69" s="2">
        <v>26.6</v>
      </c>
      <c r="E69" s="2">
        <v>29.21</v>
      </c>
      <c r="F69" s="2">
        <v>177.767</v>
      </c>
      <c r="G69" s="2">
        <v>187.62</v>
      </c>
      <c r="H69" s="2">
        <v>2259.6999999999998</v>
      </c>
      <c r="I69" s="5">
        <v>13248.1</v>
      </c>
      <c r="J69" s="2">
        <v>215422</v>
      </c>
      <c r="K69" s="2">
        <v>1142.53</v>
      </c>
      <c r="L69" s="6">
        <v>-0.41425461538461539</v>
      </c>
      <c r="M69" s="1">
        <v>207.9</v>
      </c>
      <c r="N69" s="1">
        <v>127</v>
      </c>
      <c r="O69" s="1">
        <v>322.89999999999998</v>
      </c>
      <c r="P69" s="1">
        <v>207.94290000000001</v>
      </c>
      <c r="R69" s="3">
        <f t="shared" si="9"/>
        <v>533.70571948639679</v>
      </c>
      <c r="S69" s="3">
        <f t="shared" si="10"/>
        <v>484.41870864585911</v>
      </c>
      <c r="T69" s="3">
        <f t="shared" si="11"/>
        <v>577.73426777642294</v>
      </c>
      <c r="U69" s="3">
        <f t="shared" si="12"/>
        <v>482.69273366929576</v>
      </c>
      <c r="V69" s="3">
        <f t="shared" si="13"/>
        <v>-278.87447491449581</v>
      </c>
      <c r="W69" s="3">
        <f t="shared" si="14"/>
        <v>-455.73668339583702</v>
      </c>
      <c r="X69" s="3">
        <f t="shared" si="15"/>
        <v>-704.59355333528845</v>
      </c>
      <c r="Y69" s="3">
        <f t="shared" si="16"/>
        <v>186.05266765754249</v>
      </c>
      <c r="Z69" s="3">
        <f t="shared" si="17"/>
        <v>-189.95624882662304</v>
      </c>
    </row>
    <row r="70" spans="1:26" x14ac:dyDescent="0.25">
      <c r="A70" s="1" t="s">
        <v>68</v>
      </c>
      <c r="B70" s="2">
        <v>140.31853000000001</v>
      </c>
      <c r="C70" s="2">
        <v>2.87</v>
      </c>
      <c r="D70" s="2">
        <v>20.402999999999999</v>
      </c>
      <c r="E70" s="2">
        <v>29.06</v>
      </c>
      <c r="F70" s="2">
        <v>177.267</v>
      </c>
      <c r="G70" s="2">
        <v>185.68700000000001</v>
      </c>
      <c r="H70" s="2">
        <v>2208.1</v>
      </c>
      <c r="I70" s="5">
        <v>13284.9</v>
      </c>
      <c r="J70" s="2">
        <v>216112</v>
      </c>
      <c r="K70" s="2">
        <v>1117.07</v>
      </c>
      <c r="L70" s="6">
        <v>-0.33680461538461537</v>
      </c>
      <c r="M70" s="1">
        <v>351.8</v>
      </c>
      <c r="N70" s="1">
        <v>179.1</v>
      </c>
      <c r="O70" s="1">
        <v>581.9</v>
      </c>
      <c r="P70" s="1">
        <v>351.80509999999998</v>
      </c>
      <c r="R70" s="3">
        <f t="shared" si="9"/>
        <v>586.3062832303458</v>
      </c>
      <c r="S70" s="3">
        <f t="shared" si="10"/>
        <v>518.79443090666666</v>
      </c>
      <c r="T70" s="3">
        <f t="shared" si="11"/>
        <v>636.62986116626246</v>
      </c>
      <c r="U70" s="3">
        <f t="shared" si="12"/>
        <v>494.39150525142662</v>
      </c>
      <c r="V70" s="3">
        <f t="shared" si="13"/>
        <v>-278.91687399213748</v>
      </c>
      <c r="W70" s="3">
        <f t="shared" si="14"/>
        <v>-458.36643745740417</v>
      </c>
      <c r="X70" s="3">
        <f t="shared" si="15"/>
        <v>-705.94896102774067</v>
      </c>
      <c r="Y70" s="3">
        <f t="shared" si="16"/>
        <v>184.08073944207831</v>
      </c>
      <c r="Z70" s="3">
        <f t="shared" si="17"/>
        <v>-216.19751216835982</v>
      </c>
    </row>
    <row r="71" spans="1:26" x14ac:dyDescent="0.25">
      <c r="A71" s="1" t="s">
        <v>69</v>
      </c>
      <c r="B71" s="2">
        <v>95.959530000000001</v>
      </c>
      <c r="C71" s="2">
        <v>3.2</v>
      </c>
      <c r="D71" s="2">
        <v>21.61</v>
      </c>
      <c r="E71" s="2">
        <v>23.13</v>
      </c>
      <c r="F71" s="2">
        <v>177.9</v>
      </c>
      <c r="G71" s="2">
        <v>184.93</v>
      </c>
      <c r="H71" s="2">
        <v>2189.1</v>
      </c>
      <c r="I71" s="5">
        <v>13394.9</v>
      </c>
      <c r="J71" s="2">
        <v>216664</v>
      </c>
      <c r="K71" s="2">
        <v>1131.56</v>
      </c>
      <c r="L71" s="6">
        <v>-0.43004615384615386</v>
      </c>
      <c r="M71" s="1">
        <v>156.9</v>
      </c>
      <c r="N71" s="1">
        <v>100.6</v>
      </c>
      <c r="O71" s="1">
        <v>231.7</v>
      </c>
      <c r="P71" s="1">
        <v>156.87979999999999</v>
      </c>
      <c r="R71" s="3">
        <f t="shared" si="9"/>
        <v>505.56086597389873</v>
      </c>
      <c r="S71" s="3">
        <f t="shared" si="10"/>
        <v>461.11522576656387</v>
      </c>
      <c r="T71" s="3">
        <f t="shared" si="11"/>
        <v>544.54434314383309</v>
      </c>
      <c r="U71" s="3">
        <f t="shared" si="12"/>
        <v>456.3926540085385</v>
      </c>
      <c r="V71" s="3">
        <f t="shared" si="13"/>
        <v>-278.34737289570108</v>
      </c>
      <c r="W71" s="3">
        <f t="shared" si="14"/>
        <v>-459.48572659959785</v>
      </c>
      <c r="X71" s="3">
        <f t="shared" si="15"/>
        <v>-706.61256703388767</v>
      </c>
      <c r="Y71" s="3">
        <f t="shared" si="16"/>
        <v>185.01308959512923</v>
      </c>
      <c r="Z71" s="3">
        <f t="shared" si="17"/>
        <v>-210.80654241529948</v>
      </c>
    </row>
    <row r="72" spans="1:26" x14ac:dyDescent="0.25">
      <c r="A72" s="1" t="s">
        <v>70</v>
      </c>
      <c r="B72" s="2">
        <v>89.491730000000004</v>
      </c>
      <c r="C72" s="2">
        <v>3.22</v>
      </c>
      <c r="D72" s="2">
        <v>26.27</v>
      </c>
      <c r="E72" s="2">
        <v>24.35</v>
      </c>
      <c r="F72" s="2">
        <v>179.833</v>
      </c>
      <c r="G72" s="2">
        <v>185.10300000000001</v>
      </c>
      <c r="H72" s="2">
        <v>2186.6999999999998</v>
      </c>
      <c r="I72" s="5">
        <v>13477.4</v>
      </c>
      <c r="J72" s="2">
        <v>217204</v>
      </c>
      <c r="K72" s="2">
        <v>1068.45</v>
      </c>
      <c r="L72" s="6">
        <v>-0.56470923076923074</v>
      </c>
      <c r="M72" s="1">
        <v>156.69999999999999</v>
      </c>
      <c r="N72" s="1">
        <v>123.6</v>
      </c>
      <c r="O72" s="1">
        <v>208.1</v>
      </c>
      <c r="P72" s="1">
        <v>156.71639999999999</v>
      </c>
      <c r="R72" s="3">
        <f t="shared" si="9"/>
        <v>505.43331493619752</v>
      </c>
      <c r="S72" s="3">
        <f t="shared" si="10"/>
        <v>481.70505450235908</v>
      </c>
      <c r="T72" s="3">
        <f t="shared" si="11"/>
        <v>533.80187333995889</v>
      </c>
      <c r="U72" s="3">
        <f t="shared" si="12"/>
        <v>449.41462187768229</v>
      </c>
      <c r="V72" s="3">
        <f t="shared" si="13"/>
        <v>-277.98227955540023</v>
      </c>
      <c r="W72" s="3">
        <f t="shared" si="14"/>
        <v>-459.84434460223264</v>
      </c>
      <c r="X72" s="3">
        <f t="shared" si="15"/>
        <v>-706.76798561750604</v>
      </c>
      <c r="Y72" s="3">
        <f t="shared" si="16"/>
        <v>178.19356366322293</v>
      </c>
      <c r="Z72" s="3">
        <f t="shared" si="17"/>
        <v>-192.36010387627945</v>
      </c>
    </row>
    <row r="73" spans="1:26" x14ac:dyDescent="0.25">
      <c r="A73" s="1" t="s">
        <v>71</v>
      </c>
      <c r="B73" s="2">
        <v>116.78771</v>
      </c>
      <c r="C73" s="2">
        <v>2.23</v>
      </c>
      <c r="D73" s="2">
        <v>28.33</v>
      </c>
      <c r="E73" s="2">
        <v>39.14</v>
      </c>
      <c r="F73" s="2">
        <v>180.6</v>
      </c>
      <c r="G73" s="2">
        <v>184.56800000000001</v>
      </c>
      <c r="H73" s="2">
        <v>2183.5</v>
      </c>
      <c r="I73" s="5">
        <v>13531.7</v>
      </c>
      <c r="J73" s="2">
        <v>217868</v>
      </c>
      <c r="K73" s="2">
        <v>894.65</v>
      </c>
      <c r="L73" s="6">
        <v>-0.38579692307692309</v>
      </c>
      <c r="M73" s="1">
        <v>141.6</v>
      </c>
      <c r="N73" s="1">
        <v>123.5</v>
      </c>
      <c r="O73" s="1">
        <v>171.5</v>
      </c>
      <c r="P73" s="1">
        <v>0</v>
      </c>
      <c r="R73" s="3">
        <f t="shared" si="9"/>
        <v>495.30061812596193</v>
      </c>
      <c r="S73" s="3">
        <f t="shared" si="10"/>
        <v>481.62411560680323</v>
      </c>
      <c r="T73" s="3">
        <f t="shared" si="11"/>
        <v>514.45832666059948</v>
      </c>
      <c r="U73" s="3">
        <f t="shared" si="12"/>
        <v>476.03578422551004</v>
      </c>
      <c r="V73" s="3">
        <f t="shared" si="13"/>
        <v>-277.88542938091746</v>
      </c>
      <c r="W73" s="3">
        <f t="shared" si="14"/>
        <v>-460.29602808665186</v>
      </c>
      <c r="X73" s="3">
        <f t="shared" si="15"/>
        <v>-707.36266945288264</v>
      </c>
      <c r="Y73" s="3">
        <f t="shared" si="16"/>
        <v>160.01479393549857</v>
      </c>
      <c r="Z73" s="3">
        <f t="shared" si="17"/>
        <v>-185.23633271404597</v>
      </c>
    </row>
    <row r="74" spans="1:26" x14ac:dyDescent="0.25">
      <c r="A74" s="1" t="s">
        <v>72</v>
      </c>
      <c r="B74" s="2">
        <v>119.13066999999999</v>
      </c>
      <c r="C74" s="2">
        <v>1.89</v>
      </c>
      <c r="D74" s="2">
        <v>28.18</v>
      </c>
      <c r="E74" s="2">
        <v>35.08</v>
      </c>
      <c r="F74" s="2">
        <v>181.167</v>
      </c>
      <c r="G74" s="2">
        <v>184.453</v>
      </c>
      <c r="H74" s="2">
        <v>2174.3000000000002</v>
      </c>
      <c r="I74" s="5">
        <v>13549.4</v>
      </c>
      <c r="J74" s="2">
        <v>218543</v>
      </c>
      <c r="K74" s="2">
        <v>887.91</v>
      </c>
      <c r="L74" s="6">
        <v>-0.38053615384615386</v>
      </c>
      <c r="M74" s="1">
        <v>169</v>
      </c>
      <c r="N74" s="1">
        <v>168.3</v>
      </c>
      <c r="O74" s="1">
        <v>183.9</v>
      </c>
      <c r="P74" s="1">
        <v>0</v>
      </c>
      <c r="R74" s="3">
        <f t="shared" si="9"/>
        <v>512.98987149230732</v>
      </c>
      <c r="S74" s="3">
        <f t="shared" si="10"/>
        <v>512.57481011967604</v>
      </c>
      <c r="T74" s="3">
        <f t="shared" si="11"/>
        <v>521.43921316102762</v>
      </c>
      <c r="U74" s="3">
        <f t="shared" si="12"/>
        <v>478.02209579035713</v>
      </c>
      <c r="V74" s="3">
        <f t="shared" si="13"/>
        <v>-278.06405256099606</v>
      </c>
      <c r="W74" s="3">
        <f t="shared" si="14"/>
        <v>-461.02760178535823</v>
      </c>
      <c r="X74" s="3">
        <f t="shared" si="15"/>
        <v>-707.73433820138325</v>
      </c>
      <c r="Y74" s="3">
        <f t="shared" si="16"/>
        <v>158.94511286865588</v>
      </c>
      <c r="Z74" s="3">
        <f t="shared" si="17"/>
        <v>-186.08067513473304</v>
      </c>
    </row>
    <row r="75" spans="1:26" x14ac:dyDescent="0.25">
      <c r="A75" s="1" t="s">
        <v>73</v>
      </c>
      <c r="B75" s="2">
        <v>143.06831</v>
      </c>
      <c r="C75" s="2">
        <v>1.65</v>
      </c>
      <c r="D75" s="2">
        <v>34.119999999999997</v>
      </c>
      <c r="E75" s="2">
        <v>34.130000000000003</v>
      </c>
      <c r="F75" s="2">
        <v>183</v>
      </c>
      <c r="G75" s="2">
        <v>183.36099999999999</v>
      </c>
      <c r="H75" s="2">
        <v>2194</v>
      </c>
      <c r="I75" s="5">
        <v>13619.4</v>
      </c>
      <c r="J75" s="2">
        <v>220109</v>
      </c>
      <c r="K75" s="2">
        <v>860.03</v>
      </c>
      <c r="L75" s="6">
        <v>-0.46246230769230767</v>
      </c>
      <c r="M75" s="1">
        <v>268.3</v>
      </c>
      <c r="N75" s="1">
        <v>301.7</v>
      </c>
      <c r="O75" s="1">
        <v>273.10000000000002</v>
      </c>
      <c r="P75" s="1">
        <v>268.25220000000002</v>
      </c>
      <c r="R75" s="3">
        <f t="shared" si="9"/>
        <v>559.21057574315785</v>
      </c>
      <c r="S75" s="3">
        <f t="shared" si="10"/>
        <v>570.94331461650154</v>
      </c>
      <c r="T75" s="3">
        <f t="shared" si="11"/>
        <v>560.98380284796599</v>
      </c>
      <c r="U75" s="3">
        <f t="shared" si="12"/>
        <v>496.33222085089511</v>
      </c>
      <c r="V75" s="3">
        <f t="shared" si="13"/>
        <v>-278.26276313131643</v>
      </c>
      <c r="W75" s="3">
        <f t="shared" si="14"/>
        <v>-460.83965163476995</v>
      </c>
      <c r="X75" s="3">
        <f t="shared" si="15"/>
        <v>-709.04212699191908</v>
      </c>
      <c r="Y75" s="3">
        <f t="shared" si="16"/>
        <v>154.74811195186396</v>
      </c>
      <c r="Z75" s="3">
        <f t="shared" si="17"/>
        <v>-167.96024302179427</v>
      </c>
    </row>
    <row r="76" spans="1:26" x14ac:dyDescent="0.25">
      <c r="A76" s="1" t="s">
        <v>74</v>
      </c>
      <c r="B76" s="2">
        <v>111.35822</v>
      </c>
      <c r="C76" s="2">
        <v>1.42</v>
      </c>
      <c r="D76" s="2">
        <v>29.036999999999999</v>
      </c>
      <c r="E76" s="2">
        <v>24.01</v>
      </c>
      <c r="F76" s="2">
        <v>183.667</v>
      </c>
      <c r="G76" s="2">
        <v>182.898</v>
      </c>
      <c r="H76" s="2">
        <v>2246.8000000000002</v>
      </c>
      <c r="I76" s="5">
        <v>13741.1</v>
      </c>
      <c r="J76" s="2">
        <v>220774</v>
      </c>
      <c r="K76" s="2">
        <v>938</v>
      </c>
      <c r="L76" s="6">
        <v>-0.6546138461538461</v>
      </c>
      <c r="M76" s="1">
        <v>187.9</v>
      </c>
      <c r="N76" s="1">
        <v>164.6</v>
      </c>
      <c r="O76" s="1">
        <v>231.8</v>
      </c>
      <c r="P76" s="1">
        <v>0</v>
      </c>
      <c r="R76" s="3">
        <f t="shared" si="9"/>
        <v>523.59099064194197</v>
      </c>
      <c r="S76" s="3">
        <f t="shared" si="10"/>
        <v>510.35182882429694</v>
      </c>
      <c r="T76" s="3">
        <f t="shared" si="11"/>
        <v>544.58749309056509</v>
      </c>
      <c r="U76" s="3">
        <f t="shared" si="12"/>
        <v>471.27522122629586</v>
      </c>
      <c r="V76" s="3">
        <f t="shared" si="13"/>
        <v>-277.67482120323723</v>
      </c>
      <c r="W76" s="3">
        <f t="shared" si="14"/>
        <v>-458.7632572170109</v>
      </c>
      <c r="X76" s="3">
        <f t="shared" si="15"/>
        <v>-709.59662124284785</v>
      </c>
      <c r="Y76" s="3">
        <f t="shared" si="16"/>
        <v>163.06256136410343</v>
      </c>
      <c r="Z76" s="3">
        <f t="shared" si="17"/>
        <v>-184.45534565301293</v>
      </c>
    </row>
    <row r="77" spans="1:26" x14ac:dyDescent="0.25">
      <c r="A77" s="1" t="s">
        <v>75</v>
      </c>
      <c r="B77" s="2">
        <v>97.843029999999999</v>
      </c>
      <c r="C77" s="2">
        <v>1.68</v>
      </c>
      <c r="D77" s="2">
        <v>30.213000000000001</v>
      </c>
      <c r="E77" s="2">
        <v>20.91</v>
      </c>
      <c r="F77" s="2">
        <v>184.56700000000001</v>
      </c>
      <c r="G77" s="2">
        <v>182.88499999999999</v>
      </c>
      <c r="H77" s="2">
        <v>2319.6999999999998</v>
      </c>
      <c r="I77" s="5">
        <v>13970.2</v>
      </c>
      <c r="J77" s="2">
        <v>221513</v>
      </c>
      <c r="K77" s="2">
        <v>1000.5</v>
      </c>
      <c r="L77" s="6">
        <v>-0.6543723076923077</v>
      </c>
      <c r="M77" s="1">
        <v>130.4</v>
      </c>
      <c r="N77" s="1">
        <v>105.9</v>
      </c>
      <c r="O77" s="1">
        <v>163.69999999999999</v>
      </c>
      <c r="P77" s="1">
        <v>0</v>
      </c>
      <c r="R77" s="3">
        <f t="shared" si="9"/>
        <v>487.06066494925528</v>
      </c>
      <c r="S77" s="3">
        <f t="shared" si="10"/>
        <v>466.24952526073605</v>
      </c>
      <c r="T77" s="3">
        <f t="shared" si="11"/>
        <v>509.80354843770891</v>
      </c>
      <c r="U77" s="3">
        <f t="shared" si="12"/>
        <v>458.33644598282535</v>
      </c>
      <c r="V77" s="3">
        <f t="shared" si="13"/>
        <v>-276.35547889492159</v>
      </c>
      <c r="W77" s="3">
        <f t="shared" si="14"/>
        <v>-455.90434115357891</v>
      </c>
      <c r="X77" s="3">
        <f t="shared" si="15"/>
        <v>-709.93790174847948</v>
      </c>
      <c r="Y77" s="3">
        <f t="shared" si="16"/>
        <v>169.02426128324598</v>
      </c>
      <c r="Z77" s="3">
        <f t="shared" si="17"/>
        <v>-180.97402458572108</v>
      </c>
    </row>
    <row r="78" spans="1:26" x14ac:dyDescent="0.25">
      <c r="A78" s="1" t="s">
        <v>76</v>
      </c>
      <c r="B78" s="2">
        <v>88.233009999999993</v>
      </c>
      <c r="C78" s="2">
        <v>1.86</v>
      </c>
      <c r="D78" s="2">
        <v>31.19</v>
      </c>
      <c r="E78" s="2">
        <v>17.8</v>
      </c>
      <c r="F78" s="2">
        <v>184.6</v>
      </c>
      <c r="G78" s="2">
        <v>183.553</v>
      </c>
      <c r="H78" s="2">
        <v>2361.9</v>
      </c>
      <c r="I78" s="5">
        <v>14131.4</v>
      </c>
      <c r="J78" s="2">
        <v>222276</v>
      </c>
      <c r="K78" s="2">
        <v>1056.42</v>
      </c>
      <c r="L78" s="6">
        <v>-0.68720846153846149</v>
      </c>
      <c r="M78" s="1">
        <v>118.6</v>
      </c>
      <c r="N78" s="1">
        <v>97.9</v>
      </c>
      <c r="O78" s="1">
        <v>149.4</v>
      </c>
      <c r="P78" s="1">
        <v>0</v>
      </c>
      <c r="R78" s="3">
        <f t="shared" si="9"/>
        <v>477.57564865636255</v>
      </c>
      <c r="S78" s="3">
        <f t="shared" si="10"/>
        <v>458.39465495364647</v>
      </c>
      <c r="T78" s="3">
        <f t="shared" si="11"/>
        <v>500.66272726987171</v>
      </c>
      <c r="U78" s="3">
        <f t="shared" si="12"/>
        <v>447.99811560323531</v>
      </c>
      <c r="V78" s="3">
        <f t="shared" si="13"/>
        <v>-275.55205811685551</v>
      </c>
      <c r="W78" s="3">
        <f t="shared" si="14"/>
        <v>-454.44534730521917</v>
      </c>
      <c r="X78" s="3">
        <f t="shared" si="15"/>
        <v>-709.91716777810984</v>
      </c>
      <c r="Y78" s="3">
        <f t="shared" si="16"/>
        <v>174.4449790397656</v>
      </c>
      <c r="Z78" s="3">
        <f t="shared" si="17"/>
        <v>-177.80937914490397</v>
      </c>
    </row>
    <row r="79" spans="1:26" x14ac:dyDescent="0.25">
      <c r="A79" s="1" t="s">
        <v>77</v>
      </c>
      <c r="B79" s="2">
        <v>97.604410000000001</v>
      </c>
      <c r="C79" s="2">
        <v>1.69</v>
      </c>
      <c r="D79" s="2">
        <v>35.256999999999998</v>
      </c>
      <c r="E79" s="2">
        <v>16.489999999999998</v>
      </c>
      <c r="F79" s="2">
        <v>186.267</v>
      </c>
      <c r="G79" s="2">
        <v>184.66499999999999</v>
      </c>
      <c r="H79" s="2">
        <v>2355.4</v>
      </c>
      <c r="I79" s="5">
        <v>14212.3</v>
      </c>
      <c r="J79" s="2">
        <v>222356</v>
      </c>
      <c r="K79" s="2">
        <v>1133.29</v>
      </c>
      <c r="L79" s="6">
        <v>-0.77125384615384618</v>
      </c>
      <c r="M79" s="1">
        <v>122.4</v>
      </c>
      <c r="N79" s="1">
        <v>106.7</v>
      </c>
      <c r="O79" s="1">
        <v>146.30000000000001</v>
      </c>
      <c r="P79" s="1">
        <v>0</v>
      </c>
      <c r="R79" s="3">
        <f t="shared" si="9"/>
        <v>480.72943700782258</v>
      </c>
      <c r="S79" s="3">
        <f t="shared" si="10"/>
        <v>467.00211583077078</v>
      </c>
      <c r="T79" s="3">
        <f t="shared" si="11"/>
        <v>498.56593080260785</v>
      </c>
      <c r="U79" s="3">
        <f t="shared" si="12"/>
        <v>458.09226768244906</v>
      </c>
      <c r="V79" s="3">
        <f t="shared" si="13"/>
        <v>-275.01719142185243</v>
      </c>
      <c r="W79" s="3">
        <f t="shared" si="14"/>
        <v>-454.75691366512416</v>
      </c>
      <c r="X79" s="3">
        <f t="shared" si="15"/>
        <v>-709.34916072910016</v>
      </c>
      <c r="Y79" s="3">
        <f t="shared" si="16"/>
        <v>180.56990576489085</v>
      </c>
      <c r="Z79" s="3">
        <f t="shared" si="17"/>
        <v>-166.45170371582762</v>
      </c>
    </row>
    <row r="80" spans="1:26" x14ac:dyDescent="0.25">
      <c r="A80" s="1" t="s">
        <v>78</v>
      </c>
      <c r="B80" s="2">
        <v>90.594149999999999</v>
      </c>
      <c r="C80" s="2">
        <v>2.4500000000000002</v>
      </c>
      <c r="D80" s="2">
        <v>38.33</v>
      </c>
      <c r="E80" s="2">
        <v>16.309999999999999</v>
      </c>
      <c r="F80" s="2">
        <v>188.93299999999999</v>
      </c>
      <c r="G80" s="2">
        <v>185.08500000000001</v>
      </c>
      <c r="H80" s="2">
        <v>2419.8000000000002</v>
      </c>
      <c r="I80" s="5">
        <v>14323</v>
      </c>
      <c r="J80" s="2">
        <v>222973</v>
      </c>
      <c r="K80" s="2">
        <v>1122.8699999999999</v>
      </c>
      <c r="L80" s="6">
        <v>-0.73416999999999999</v>
      </c>
      <c r="M80" s="1">
        <v>136</v>
      </c>
      <c r="N80" s="1">
        <v>106.6</v>
      </c>
      <c r="O80" s="1">
        <v>181.1</v>
      </c>
      <c r="P80" s="1">
        <v>0</v>
      </c>
      <c r="R80" s="3">
        <f t="shared" si="9"/>
        <v>491.26548857360524</v>
      </c>
      <c r="S80" s="3">
        <f t="shared" si="10"/>
        <v>466.90835117317437</v>
      </c>
      <c r="T80" s="3">
        <f t="shared" si="11"/>
        <v>519.90493648893676</v>
      </c>
      <c r="U80" s="3">
        <f t="shared" si="12"/>
        <v>450.63896414278071</v>
      </c>
      <c r="V80" s="3">
        <f t="shared" si="13"/>
        <v>-274.51840510988876</v>
      </c>
      <c r="W80" s="3">
        <f t="shared" si="14"/>
        <v>-452.33657957713763</v>
      </c>
      <c r="X80" s="3">
        <f t="shared" si="15"/>
        <v>-709.39907878601468</v>
      </c>
      <c r="Y80" s="3">
        <f t="shared" si="16"/>
        <v>178.22507318279591</v>
      </c>
      <c r="Z80" s="3">
        <f t="shared" si="17"/>
        <v>-159.51595754636406</v>
      </c>
    </row>
    <row r="81" spans="1:26" x14ac:dyDescent="0.25">
      <c r="A81" s="1" t="s">
        <v>79</v>
      </c>
      <c r="B81" s="2">
        <v>91.160650000000004</v>
      </c>
      <c r="C81" s="2">
        <v>2.56</v>
      </c>
      <c r="D81" s="2">
        <v>43.86</v>
      </c>
      <c r="E81" s="2">
        <v>15.38</v>
      </c>
      <c r="F81" s="2">
        <v>189.6</v>
      </c>
      <c r="G81" s="2">
        <v>185.87</v>
      </c>
      <c r="H81" s="2">
        <v>2471.1999999999998</v>
      </c>
      <c r="I81" s="5">
        <v>14457.8</v>
      </c>
      <c r="J81" s="2">
        <v>223680</v>
      </c>
      <c r="K81" s="2">
        <v>1104.1500000000001</v>
      </c>
      <c r="L81" s="6">
        <v>-0.69613999999999998</v>
      </c>
      <c r="M81" s="1">
        <v>141.80000000000001</v>
      </c>
      <c r="N81" s="1">
        <v>126.3</v>
      </c>
      <c r="O81" s="1">
        <v>175.2</v>
      </c>
      <c r="P81" s="1">
        <v>0</v>
      </c>
      <c r="R81" s="3">
        <f t="shared" si="9"/>
        <v>495.44176140980267</v>
      </c>
      <c r="S81" s="3">
        <f t="shared" si="10"/>
        <v>483.86600293564453</v>
      </c>
      <c r="T81" s="3">
        <f t="shared" si="11"/>
        <v>516.59281785022915</v>
      </c>
      <c r="U81" s="3">
        <f t="shared" si="12"/>
        <v>451.26233346723791</v>
      </c>
      <c r="V81" s="3">
        <f t="shared" si="13"/>
        <v>-273.89823977349653</v>
      </c>
      <c r="W81" s="3">
        <f t="shared" si="14"/>
        <v>-450.5512596423211</v>
      </c>
      <c r="X81" s="3">
        <f t="shared" si="15"/>
        <v>-709.29242334073206</v>
      </c>
      <c r="Y81" s="3">
        <f t="shared" si="16"/>
        <v>176.19144973519033</v>
      </c>
      <c r="Z81" s="3">
        <f t="shared" si="17"/>
        <v>-146.39138468311791</v>
      </c>
    </row>
    <row r="82" spans="1:26" x14ac:dyDescent="0.25">
      <c r="A82" s="1" t="s">
        <v>80</v>
      </c>
      <c r="B82" s="2">
        <v>92.844130000000007</v>
      </c>
      <c r="C82" s="2">
        <v>2.81</v>
      </c>
      <c r="D82" s="2">
        <v>48.307000000000002</v>
      </c>
      <c r="E82" s="2">
        <v>14.08</v>
      </c>
      <c r="F82" s="2">
        <v>190.733</v>
      </c>
      <c r="G82" s="2">
        <v>186.72</v>
      </c>
      <c r="H82" s="2">
        <v>2516.3000000000002</v>
      </c>
      <c r="I82" s="5">
        <v>14605.6</v>
      </c>
      <c r="J82" s="2">
        <v>224418</v>
      </c>
      <c r="K82" s="2">
        <v>1162.07</v>
      </c>
      <c r="L82" s="6">
        <v>-0.71797357142857143</v>
      </c>
      <c r="M82" s="1">
        <v>117.5</v>
      </c>
      <c r="N82" s="1">
        <v>93.7</v>
      </c>
      <c r="O82" s="1">
        <v>148.4</v>
      </c>
      <c r="P82" s="1">
        <v>0</v>
      </c>
      <c r="R82" s="3">
        <f t="shared" si="9"/>
        <v>476.64383335842138</v>
      </c>
      <c r="S82" s="3">
        <f t="shared" si="10"/>
        <v>454.00981892443764</v>
      </c>
      <c r="T82" s="3">
        <f t="shared" si="11"/>
        <v>499.991133073328</v>
      </c>
      <c r="U82" s="3">
        <f t="shared" si="12"/>
        <v>453.09220655525195</v>
      </c>
      <c r="V82" s="3">
        <f t="shared" si="13"/>
        <v>-273.21053675181577</v>
      </c>
      <c r="W82" s="3">
        <f t="shared" si="14"/>
        <v>-449.07208157213364</v>
      </c>
      <c r="X82" s="3">
        <f t="shared" si="15"/>
        <v>-709.16554947792122</v>
      </c>
      <c r="Y82" s="3">
        <f t="shared" si="16"/>
        <v>180.70836322556099</v>
      </c>
      <c r="Z82" s="3">
        <f t="shared" si="17"/>
        <v>-137.32980666119099</v>
      </c>
    </row>
    <row r="83" spans="1:26" x14ac:dyDescent="0.25">
      <c r="A83" s="1" t="s">
        <v>81</v>
      </c>
      <c r="B83" s="2">
        <v>63.475499999999997</v>
      </c>
      <c r="C83" s="2">
        <v>3.44</v>
      </c>
      <c r="D83" s="2">
        <v>49.707000000000001</v>
      </c>
      <c r="E83" s="2">
        <v>12.65</v>
      </c>
      <c r="F83" s="2">
        <v>191.93299999999999</v>
      </c>
      <c r="G83" s="2">
        <v>187.12100000000001</v>
      </c>
      <c r="H83" s="2">
        <v>2560.4</v>
      </c>
      <c r="I83" s="5">
        <v>14767.8</v>
      </c>
      <c r="J83" s="2">
        <v>225038</v>
      </c>
      <c r="K83" s="2">
        <v>1191.98</v>
      </c>
      <c r="L83" s="6">
        <v>-0.71245000000000003</v>
      </c>
      <c r="M83" s="1">
        <v>100.1</v>
      </c>
      <c r="N83" s="1">
        <v>90.1</v>
      </c>
      <c r="O83" s="1">
        <v>108.4</v>
      </c>
      <c r="P83" s="1">
        <v>0</v>
      </c>
      <c r="R83" s="3">
        <f t="shared" si="9"/>
        <v>460.61696863211745</v>
      </c>
      <c r="S83" s="3">
        <f t="shared" si="10"/>
        <v>450.09201646142918</v>
      </c>
      <c r="T83" s="3">
        <f t="shared" si="11"/>
        <v>468.5828089005546</v>
      </c>
      <c r="U83" s="3">
        <f t="shared" si="12"/>
        <v>415.06540046766929</v>
      </c>
      <c r="V83" s="3">
        <f t="shared" si="13"/>
        <v>-272.38201419596277</v>
      </c>
      <c r="W83" s="3">
        <f t="shared" si="14"/>
        <v>-447.61057805474752</v>
      </c>
      <c r="X83" s="3">
        <f t="shared" si="15"/>
        <v>-709.22690893895071</v>
      </c>
      <c r="Y83" s="3">
        <f t="shared" si="16"/>
        <v>182.62247161667233</v>
      </c>
      <c r="Z83" s="3">
        <f t="shared" si="17"/>
        <v>-135.10005845390509</v>
      </c>
    </row>
    <row r="84" spans="1:26" x14ac:dyDescent="0.25">
      <c r="A84" s="1" t="s">
        <v>82</v>
      </c>
      <c r="B84" s="2">
        <v>73.21181</v>
      </c>
      <c r="C84" s="2">
        <v>3.64</v>
      </c>
      <c r="D84" s="2">
        <v>53.042999999999999</v>
      </c>
      <c r="E84" s="2">
        <v>12.83</v>
      </c>
      <c r="F84" s="2">
        <v>194.5</v>
      </c>
      <c r="G84" s="2">
        <v>188.26</v>
      </c>
      <c r="H84" s="2">
        <v>2603.8000000000002</v>
      </c>
      <c r="I84" s="5">
        <v>14839.7</v>
      </c>
      <c r="J84" s="2">
        <v>225674</v>
      </c>
      <c r="K84" s="2">
        <v>1181.6500000000001</v>
      </c>
      <c r="L84" s="6">
        <v>-0.64819538461538462</v>
      </c>
      <c r="M84" s="1">
        <v>88.8</v>
      </c>
      <c r="N84" s="1">
        <v>77.400000000000006</v>
      </c>
      <c r="O84" s="1">
        <v>100.4</v>
      </c>
      <c r="P84" s="1">
        <v>0</v>
      </c>
      <c r="R84" s="3">
        <f t="shared" si="9"/>
        <v>448.63866499981242</v>
      </c>
      <c r="S84" s="3">
        <f t="shared" si="10"/>
        <v>434.89867805956817</v>
      </c>
      <c r="T84" s="3">
        <f t="shared" si="11"/>
        <v>460.91622072576291</v>
      </c>
      <c r="U84" s="3">
        <f t="shared" si="12"/>
        <v>429.33567467513757</v>
      </c>
      <c r="V84" s="3">
        <f t="shared" si="13"/>
        <v>-272.1785458121937</v>
      </c>
      <c r="W84" s="3">
        <f t="shared" si="14"/>
        <v>-446.21195635422498</v>
      </c>
      <c r="X84" s="3">
        <f t="shared" si="15"/>
        <v>-708.90227728864716</v>
      </c>
      <c r="Y84" s="3">
        <f t="shared" si="16"/>
        <v>180.42348827677941</v>
      </c>
      <c r="Z84" s="3">
        <f t="shared" si="17"/>
        <v>-129.9329257694439</v>
      </c>
    </row>
    <row r="85" spans="1:26" x14ac:dyDescent="0.25">
      <c r="A85" s="1" t="s">
        <v>83</v>
      </c>
      <c r="B85" s="2">
        <v>74.839460000000003</v>
      </c>
      <c r="C85" s="2">
        <v>3.95</v>
      </c>
      <c r="D85" s="2">
        <v>63.08</v>
      </c>
      <c r="E85" s="2">
        <v>11.48</v>
      </c>
      <c r="F85" s="2">
        <v>196.86699999999999</v>
      </c>
      <c r="G85" s="2">
        <v>189.417</v>
      </c>
      <c r="H85" s="2">
        <v>2649.3</v>
      </c>
      <c r="I85" s="5">
        <v>14956.3</v>
      </c>
      <c r="J85" s="2">
        <v>226422</v>
      </c>
      <c r="K85" s="2">
        <v>1224.1400000000001</v>
      </c>
      <c r="L85" s="6">
        <v>-0.62971357142857143</v>
      </c>
      <c r="M85" s="1">
        <v>128.6</v>
      </c>
      <c r="N85" s="1">
        <v>96.4</v>
      </c>
      <c r="O85" s="1">
        <v>170.4</v>
      </c>
      <c r="P85" s="1">
        <v>0</v>
      </c>
      <c r="R85" s="3">
        <f t="shared" si="9"/>
        <v>485.67068118035183</v>
      </c>
      <c r="S85" s="3">
        <f t="shared" si="10"/>
        <v>456.85062016164994</v>
      </c>
      <c r="T85" s="3">
        <f t="shared" si="11"/>
        <v>513.81486143952156</v>
      </c>
      <c r="U85" s="3">
        <f t="shared" si="12"/>
        <v>431.53452859870197</v>
      </c>
      <c r="V85" s="3">
        <f t="shared" si="13"/>
        <v>-271.72678989999469</v>
      </c>
      <c r="W85" s="3">
        <f t="shared" si="14"/>
        <v>-444.81050605921706</v>
      </c>
      <c r="X85" s="3">
        <f t="shared" si="15"/>
        <v>-708.62048598832178</v>
      </c>
      <c r="Y85" s="3">
        <f t="shared" si="16"/>
        <v>182.74654617828082</v>
      </c>
      <c r="Z85" s="3">
        <f t="shared" si="17"/>
        <v>-113.81246117388042</v>
      </c>
    </row>
    <row r="86" spans="1:26" x14ac:dyDescent="0.25">
      <c r="A86" s="1" t="s">
        <v>84</v>
      </c>
      <c r="B86" s="2">
        <v>75.476200000000006</v>
      </c>
      <c r="C86" s="2">
        <v>4.3600000000000003</v>
      </c>
      <c r="D86" s="2">
        <v>60.033000000000001</v>
      </c>
      <c r="E86" s="2">
        <v>12.37</v>
      </c>
      <c r="F86" s="2">
        <v>197.86699999999999</v>
      </c>
      <c r="G86" s="2">
        <v>190.655</v>
      </c>
      <c r="H86" s="2">
        <v>2661.2</v>
      </c>
      <c r="I86" s="5">
        <v>15041.2</v>
      </c>
      <c r="J86" s="2">
        <v>227196</v>
      </c>
      <c r="K86" s="2">
        <v>1230.47</v>
      </c>
      <c r="L86" s="6">
        <v>-0.61180923076923077</v>
      </c>
      <c r="M86" s="1">
        <v>88.6</v>
      </c>
      <c r="N86" s="1">
        <v>71.099999999999994</v>
      </c>
      <c r="O86" s="1">
        <v>110.8</v>
      </c>
      <c r="P86" s="1">
        <v>0</v>
      </c>
      <c r="R86" s="3">
        <f t="shared" si="9"/>
        <v>448.41318576110353</v>
      </c>
      <c r="S86" s="3">
        <f t="shared" si="10"/>
        <v>426.40873368091945</v>
      </c>
      <c r="T86" s="3">
        <f t="shared" si="11"/>
        <v>470.77267743131836</v>
      </c>
      <c r="U86" s="3">
        <f t="shared" si="12"/>
        <v>432.38173747709158</v>
      </c>
      <c r="V86" s="3">
        <f t="shared" si="13"/>
        <v>-271.50199784853083</v>
      </c>
      <c r="W86" s="3">
        <f t="shared" si="14"/>
        <v>-444.7035932172617</v>
      </c>
      <c r="X86" s="3">
        <f t="shared" si="15"/>
        <v>-708.31028480119619</v>
      </c>
      <c r="Y86" s="3">
        <f t="shared" si="16"/>
        <v>182.75564013809469</v>
      </c>
      <c r="Z86" s="3">
        <f t="shared" si="17"/>
        <v>-119.27006767922244</v>
      </c>
    </row>
    <row r="87" spans="1:26" x14ac:dyDescent="0.25">
      <c r="A87" s="1" t="s">
        <v>85</v>
      </c>
      <c r="B87" s="2">
        <v>72.032560000000004</v>
      </c>
      <c r="C87" s="2">
        <v>4.5999999999999996</v>
      </c>
      <c r="D87" s="2">
        <v>63.347000000000001</v>
      </c>
      <c r="E87" s="2">
        <v>11.59</v>
      </c>
      <c r="F87" s="2">
        <v>198.93299999999999</v>
      </c>
      <c r="G87" s="2">
        <v>192.01300000000001</v>
      </c>
      <c r="H87" s="2">
        <v>2711.2</v>
      </c>
      <c r="I87" s="5">
        <v>15244.1</v>
      </c>
      <c r="J87" s="2">
        <v>227764</v>
      </c>
      <c r="K87" s="2">
        <v>1283.04</v>
      </c>
      <c r="L87" s="6">
        <v>-0.63642230769230768</v>
      </c>
      <c r="M87" s="1">
        <v>94.4</v>
      </c>
      <c r="N87" s="1">
        <v>88.9</v>
      </c>
      <c r="O87" s="1">
        <v>100</v>
      </c>
      <c r="P87" s="1">
        <v>0</v>
      </c>
      <c r="R87" s="3">
        <f t="shared" si="9"/>
        <v>454.75410731514552</v>
      </c>
      <c r="S87" s="3">
        <f t="shared" si="10"/>
        <v>448.75121425198586</v>
      </c>
      <c r="T87" s="3">
        <f t="shared" si="11"/>
        <v>460.51701859880916</v>
      </c>
      <c r="U87" s="3">
        <f t="shared" si="12"/>
        <v>427.71182390166251</v>
      </c>
      <c r="V87" s="3">
        <f t="shared" si="13"/>
        <v>-270.41174622137817</v>
      </c>
      <c r="W87" s="3">
        <f t="shared" si="14"/>
        <v>-443.09186638511909</v>
      </c>
      <c r="X87" s="3">
        <f t="shared" si="15"/>
        <v>-707.85022060750237</v>
      </c>
      <c r="Y87" s="3">
        <f t="shared" si="16"/>
        <v>186.40194564418982</v>
      </c>
      <c r="Z87" s="3">
        <f t="shared" si="17"/>
        <v>-114.43405349299593</v>
      </c>
    </row>
    <row r="88" spans="1:26" x14ac:dyDescent="0.25">
      <c r="A88" s="1" t="s">
        <v>86</v>
      </c>
      <c r="B88" s="2">
        <v>76.697370000000006</v>
      </c>
      <c r="C88" s="2">
        <v>4.99</v>
      </c>
      <c r="D88" s="2">
        <v>70.53</v>
      </c>
      <c r="E88" s="2">
        <v>13.51</v>
      </c>
      <c r="F88" s="2">
        <v>202.3</v>
      </c>
      <c r="G88" s="2">
        <v>192.70599999999999</v>
      </c>
      <c r="H88" s="2">
        <v>2696.6</v>
      </c>
      <c r="I88" s="5">
        <v>15281.5</v>
      </c>
      <c r="J88" s="2">
        <v>228433</v>
      </c>
      <c r="K88" s="2">
        <v>1281.77</v>
      </c>
      <c r="L88" s="6">
        <v>-0.63986769230769236</v>
      </c>
      <c r="M88" s="1">
        <v>92.3</v>
      </c>
      <c r="N88" s="1">
        <v>86.8</v>
      </c>
      <c r="O88" s="1">
        <v>96.9</v>
      </c>
      <c r="P88" s="1">
        <v>0</v>
      </c>
      <c r="R88" s="3">
        <f t="shared" si="9"/>
        <v>452.50441415088068</v>
      </c>
      <c r="S88" s="3">
        <f t="shared" si="10"/>
        <v>446.36066216663045</v>
      </c>
      <c r="T88" s="3">
        <f t="shared" si="11"/>
        <v>457.36795188967204</v>
      </c>
      <c r="U88" s="3">
        <f t="shared" si="12"/>
        <v>433.986741834594</v>
      </c>
      <c r="V88" s="3">
        <f t="shared" si="13"/>
        <v>-270.46000042481376</v>
      </c>
      <c r="W88" s="3">
        <f t="shared" si="14"/>
        <v>-443.92512304898241</v>
      </c>
      <c r="X88" s="3">
        <f t="shared" si="15"/>
        <v>-707.78325182726303</v>
      </c>
      <c r="Y88" s="3">
        <f t="shared" si="16"/>
        <v>184.62454700352359</v>
      </c>
      <c r="Z88" s="3">
        <f t="shared" si="17"/>
        <v>-105.37135929536122</v>
      </c>
    </row>
    <row r="89" spans="1:26" x14ac:dyDescent="0.25">
      <c r="A89" s="1" t="s">
        <v>87</v>
      </c>
      <c r="B89" s="2">
        <v>73.466610000000003</v>
      </c>
      <c r="C89" s="2">
        <v>4.93</v>
      </c>
      <c r="D89" s="2">
        <v>70.442999999999998</v>
      </c>
      <c r="E89" s="2">
        <v>12.83</v>
      </c>
      <c r="F89" s="2">
        <v>203.43299999999999</v>
      </c>
      <c r="G89" s="2">
        <v>193.495</v>
      </c>
      <c r="H89" s="2">
        <v>2679.3</v>
      </c>
      <c r="I89" s="5">
        <v>15304.5</v>
      </c>
      <c r="J89" s="2">
        <v>229166</v>
      </c>
      <c r="K89" s="2">
        <v>1288.4000000000001</v>
      </c>
      <c r="L89" s="6">
        <v>-0.61808538461538465</v>
      </c>
      <c r="M89" s="1">
        <v>132</v>
      </c>
      <c r="N89" s="1">
        <v>128.69999999999999</v>
      </c>
      <c r="O89" s="1">
        <v>138.69999999999999</v>
      </c>
      <c r="P89" s="1">
        <v>0</v>
      </c>
      <c r="R89" s="3">
        <f t="shared" si="9"/>
        <v>488.28019225863704</v>
      </c>
      <c r="S89" s="3">
        <f t="shared" si="10"/>
        <v>485.7484114602081</v>
      </c>
      <c r="T89" s="3">
        <f t="shared" si="11"/>
        <v>493.23133273207861</v>
      </c>
      <c r="U89" s="3">
        <f t="shared" si="12"/>
        <v>429.68310172854888</v>
      </c>
      <c r="V89" s="3">
        <f t="shared" si="13"/>
        <v>-270.62997289761432</v>
      </c>
      <c r="W89" s="3">
        <f t="shared" si="14"/>
        <v>-444.88910654016632</v>
      </c>
      <c r="X89" s="3">
        <f t="shared" si="15"/>
        <v>-707.69502384169107</v>
      </c>
      <c r="Y89" s="3">
        <f t="shared" si="16"/>
        <v>184.58197051144705</v>
      </c>
      <c r="Z89" s="3">
        <f t="shared" si="17"/>
        <v>-106.05328401836532</v>
      </c>
    </row>
    <row r="90" spans="1:26" x14ac:dyDescent="0.25">
      <c r="A90" s="1" t="s">
        <v>88</v>
      </c>
      <c r="B90" s="2">
        <v>63.11824</v>
      </c>
      <c r="C90" s="2">
        <v>4.74</v>
      </c>
      <c r="D90" s="2">
        <v>60.093000000000004</v>
      </c>
      <c r="E90" s="2">
        <v>10.59</v>
      </c>
      <c r="F90" s="2">
        <v>201.7</v>
      </c>
      <c r="G90" s="2">
        <v>193.96700000000001</v>
      </c>
      <c r="H90" s="2">
        <v>2660.3</v>
      </c>
      <c r="I90" s="5">
        <v>15433.6</v>
      </c>
      <c r="J90" s="2">
        <v>229896</v>
      </c>
      <c r="K90" s="2">
        <v>1389.48</v>
      </c>
      <c r="L90" s="6">
        <v>-0.65867615384615386</v>
      </c>
      <c r="M90" s="1">
        <v>97.5</v>
      </c>
      <c r="N90" s="1">
        <v>102.8</v>
      </c>
      <c r="O90" s="1">
        <v>88.3</v>
      </c>
      <c r="P90" s="1">
        <v>0</v>
      </c>
      <c r="R90" s="3">
        <f t="shared" si="9"/>
        <v>457.98523780038016</v>
      </c>
      <c r="S90" s="3">
        <f t="shared" si="10"/>
        <v>463.27853530210649</v>
      </c>
      <c r="T90" s="3">
        <f t="shared" si="11"/>
        <v>448.07401076099148</v>
      </c>
      <c r="U90" s="3">
        <f t="shared" si="12"/>
        <v>414.50097927521654</v>
      </c>
      <c r="V90" s="3">
        <f t="shared" si="13"/>
        <v>-270.10800818561847</v>
      </c>
      <c r="W90" s="3">
        <f t="shared" si="14"/>
        <v>-445.91881343596117</v>
      </c>
      <c r="X90" s="3">
        <f t="shared" si="15"/>
        <v>-707.7694270229465</v>
      </c>
      <c r="Y90" s="3">
        <f t="shared" si="16"/>
        <v>192.99034104520157</v>
      </c>
      <c r="Z90" s="3">
        <f t="shared" si="17"/>
        <v>-121.08880827482149</v>
      </c>
    </row>
    <row r="91" spans="1:26" x14ac:dyDescent="0.25">
      <c r="A91" s="1" t="s">
        <v>89</v>
      </c>
      <c r="B91" s="2">
        <v>68.703190000000006</v>
      </c>
      <c r="C91" s="2">
        <v>4.7699999999999996</v>
      </c>
      <c r="D91" s="2">
        <v>58.13</v>
      </c>
      <c r="E91" s="2">
        <v>12.16</v>
      </c>
      <c r="F91" s="2">
        <v>203.756</v>
      </c>
      <c r="G91" s="2">
        <v>194.446</v>
      </c>
      <c r="H91" s="2">
        <v>2658.1</v>
      </c>
      <c r="I91" s="5">
        <v>15479</v>
      </c>
      <c r="J91" s="2">
        <v>230839</v>
      </c>
      <c r="K91" s="2">
        <v>1425.3</v>
      </c>
      <c r="L91" s="6">
        <v>-0.69011615384615388</v>
      </c>
      <c r="M91" s="1">
        <v>93.8</v>
      </c>
      <c r="N91" s="1">
        <v>93.3</v>
      </c>
      <c r="O91" s="1">
        <v>90.8</v>
      </c>
      <c r="P91" s="1">
        <v>0</v>
      </c>
      <c r="R91" s="3">
        <f t="shared" si="9"/>
        <v>454.11648560121785</v>
      </c>
      <c r="S91" s="3">
        <f t="shared" si="10"/>
        <v>453.58201078532983</v>
      </c>
      <c r="T91" s="3">
        <f t="shared" si="11"/>
        <v>450.8659285607248</v>
      </c>
      <c r="U91" s="3">
        <f t="shared" si="12"/>
        <v>422.97956319203035</v>
      </c>
      <c r="V91" s="3">
        <f t="shared" si="13"/>
        <v>-270.22362312367903</v>
      </c>
      <c r="W91" s="3">
        <f t="shared" si="14"/>
        <v>-446.4108915972792</v>
      </c>
      <c r="X91" s="3">
        <f t="shared" si="15"/>
        <v>-707.93212872613265</v>
      </c>
      <c r="Y91" s="3">
        <f t="shared" si="16"/>
        <v>194.52143973208319</v>
      </c>
      <c r="Z91" s="3">
        <f t="shared" si="17"/>
        <v>-125.42413178268941</v>
      </c>
    </row>
    <row r="92" spans="1:26" x14ac:dyDescent="0.25">
      <c r="A92" s="1" t="s">
        <v>90</v>
      </c>
      <c r="B92" s="2">
        <v>70.160039999999995</v>
      </c>
      <c r="C92" s="2">
        <v>4.8099999999999996</v>
      </c>
      <c r="D92" s="2">
        <v>64.97</v>
      </c>
      <c r="E92" s="2">
        <v>13.37</v>
      </c>
      <c r="F92" s="2">
        <v>207.66200000000001</v>
      </c>
      <c r="G92" s="2">
        <v>195.31899999999999</v>
      </c>
      <c r="H92" s="2">
        <v>2670.6</v>
      </c>
      <c r="I92" s="5">
        <v>15577.8</v>
      </c>
      <c r="J92" s="2">
        <v>231482</v>
      </c>
      <c r="K92" s="2">
        <v>1496.43</v>
      </c>
      <c r="L92" s="6">
        <v>-0.62293307692307698</v>
      </c>
      <c r="M92" s="1">
        <v>89.1</v>
      </c>
      <c r="N92" s="1">
        <v>79.5</v>
      </c>
      <c r="O92" s="1">
        <v>98.9</v>
      </c>
      <c r="P92" s="1">
        <v>0</v>
      </c>
      <c r="R92" s="3">
        <f t="shared" si="9"/>
        <v>448.97593344767637</v>
      </c>
      <c r="S92" s="3">
        <f t="shared" si="10"/>
        <v>437.57570216602863</v>
      </c>
      <c r="T92" s="3">
        <f t="shared" si="11"/>
        <v>459.41092386286664</v>
      </c>
      <c r="U92" s="3">
        <f t="shared" si="12"/>
        <v>425.07789181891928</v>
      </c>
      <c r="V92" s="3">
        <f t="shared" si="13"/>
        <v>-269.86552929268328</v>
      </c>
      <c r="W92" s="3">
        <f t="shared" si="14"/>
        <v>-446.21989504558826</v>
      </c>
      <c r="X92" s="3">
        <f t="shared" si="15"/>
        <v>-707.76232763287931</v>
      </c>
      <c r="Y92" s="3">
        <f t="shared" si="16"/>
        <v>197.49257924317735</v>
      </c>
      <c r="Z92" s="3">
        <f t="shared" si="17"/>
        <v>-116.19861330642945</v>
      </c>
    </row>
    <row r="93" spans="1:26" x14ac:dyDescent="0.25">
      <c r="A93" s="1" t="s">
        <v>91</v>
      </c>
      <c r="B93" s="2">
        <v>83.057469999999995</v>
      </c>
      <c r="C93" s="2">
        <v>4.38</v>
      </c>
      <c r="D93" s="2">
        <v>75.5</v>
      </c>
      <c r="E93" s="2">
        <v>21.52</v>
      </c>
      <c r="F93" s="2">
        <v>208.23500000000001</v>
      </c>
      <c r="G93" s="2">
        <v>195.21100000000001</v>
      </c>
      <c r="H93" s="2">
        <v>2655.4</v>
      </c>
      <c r="I93" s="5">
        <v>15671.6</v>
      </c>
      <c r="J93" s="2">
        <v>232210</v>
      </c>
      <c r="K93" s="2">
        <v>1490.81</v>
      </c>
      <c r="L93" s="6">
        <v>-9.5197692307692303E-2</v>
      </c>
      <c r="M93" s="1">
        <v>96.7</v>
      </c>
      <c r="N93" s="1">
        <v>90.4</v>
      </c>
      <c r="O93" s="1">
        <v>106.5</v>
      </c>
      <c r="P93" s="1">
        <v>0</v>
      </c>
      <c r="R93" s="3">
        <f t="shared" si="9"/>
        <v>457.16134024592481</v>
      </c>
      <c r="S93" s="3">
        <f t="shared" si="10"/>
        <v>450.4244267398131</v>
      </c>
      <c r="T93" s="3">
        <f t="shared" si="11"/>
        <v>466.81449851494801</v>
      </c>
      <c r="U93" s="3">
        <f t="shared" si="12"/>
        <v>441.95327778301953</v>
      </c>
      <c r="V93" s="3">
        <f t="shared" si="13"/>
        <v>-269.57919775682188</v>
      </c>
      <c r="W93" s="3">
        <f t="shared" si="14"/>
        <v>-447.10468321789347</v>
      </c>
      <c r="X93" s="3">
        <f t="shared" si="15"/>
        <v>-708.13163887904682</v>
      </c>
      <c r="Y93" s="3">
        <f t="shared" si="16"/>
        <v>196.84076257492663</v>
      </c>
      <c r="Z93" s="3">
        <f t="shared" si="17"/>
        <v>-101.45345933862491</v>
      </c>
    </row>
    <row r="94" spans="1:26" x14ac:dyDescent="0.25">
      <c r="A94" s="1" t="s">
        <v>92</v>
      </c>
      <c r="B94" s="2">
        <v>100.14648</v>
      </c>
      <c r="C94" s="2">
        <v>3.48</v>
      </c>
      <c r="D94" s="2">
        <v>90.85</v>
      </c>
      <c r="E94" s="2">
        <v>22.87</v>
      </c>
      <c r="F94" s="2">
        <v>209.71600000000001</v>
      </c>
      <c r="G94" s="2">
        <v>195.13300000000001</v>
      </c>
      <c r="H94" s="2">
        <v>2629.9</v>
      </c>
      <c r="I94" s="5">
        <v>15767.1</v>
      </c>
      <c r="J94" s="2">
        <v>232937</v>
      </c>
      <c r="K94" s="2">
        <v>1494.09</v>
      </c>
      <c r="L94" s="6">
        <v>0.24857153846153845</v>
      </c>
      <c r="M94" s="1">
        <v>95.4</v>
      </c>
      <c r="N94" s="1">
        <v>99.3</v>
      </c>
      <c r="O94" s="1">
        <v>87.7</v>
      </c>
      <c r="P94" s="1">
        <v>0</v>
      </c>
      <c r="R94" s="3">
        <f t="shared" si="9"/>
        <v>455.80785784542411</v>
      </c>
      <c r="S94" s="3">
        <f t="shared" si="10"/>
        <v>459.81455710511273</v>
      </c>
      <c r="T94" s="3">
        <f t="shared" si="11"/>
        <v>447.39218993781373</v>
      </c>
      <c r="U94" s="3">
        <f t="shared" si="12"/>
        <v>460.66339142150656</v>
      </c>
      <c r="V94" s="3">
        <f t="shared" si="13"/>
        <v>-269.28425401427904</v>
      </c>
      <c r="W94" s="3">
        <f t="shared" si="14"/>
        <v>-448.38222080855496</v>
      </c>
      <c r="X94" s="3">
        <f t="shared" si="15"/>
        <v>-708.48419323662563</v>
      </c>
      <c r="Y94" s="3">
        <f t="shared" si="16"/>
        <v>196.35183703695455</v>
      </c>
      <c r="Z94" s="3">
        <f t="shared" si="17"/>
        <v>-83.654443963047839</v>
      </c>
    </row>
    <row r="95" spans="1:26" x14ac:dyDescent="0.25">
      <c r="A95" s="1" t="s">
        <v>93</v>
      </c>
      <c r="B95" s="2">
        <v>121.60059</v>
      </c>
      <c r="C95" s="2">
        <v>2.02</v>
      </c>
      <c r="D95" s="2">
        <v>97.953000000000003</v>
      </c>
      <c r="E95" s="2">
        <v>28.05</v>
      </c>
      <c r="F95" s="2">
        <v>212.1</v>
      </c>
      <c r="G95" s="2">
        <v>195.00800000000001</v>
      </c>
      <c r="H95" s="2">
        <v>2589.1</v>
      </c>
      <c r="I95" s="5">
        <v>15702.9</v>
      </c>
      <c r="J95" s="2">
        <v>232807</v>
      </c>
      <c r="K95" s="2">
        <v>1350.19</v>
      </c>
      <c r="L95" s="6">
        <v>0.57540153846153841</v>
      </c>
      <c r="M95" s="1">
        <v>80</v>
      </c>
      <c r="N95" s="1">
        <v>73.7</v>
      </c>
      <c r="O95" s="1">
        <v>84.7</v>
      </c>
      <c r="P95" s="1">
        <v>0</v>
      </c>
      <c r="R95" s="3">
        <f t="shared" si="9"/>
        <v>438.20266346738811</v>
      </c>
      <c r="S95" s="3">
        <f t="shared" si="10"/>
        <v>430.00027991952913</v>
      </c>
      <c r="T95" s="3">
        <f t="shared" si="11"/>
        <v>443.91156016580089</v>
      </c>
      <c r="U95" s="3">
        <f t="shared" si="12"/>
        <v>480.07418214939798</v>
      </c>
      <c r="V95" s="3">
        <f t="shared" si="13"/>
        <v>-269.63643754611064</v>
      </c>
      <c r="W95" s="3">
        <f t="shared" si="14"/>
        <v>-449.88994591585544</v>
      </c>
      <c r="X95" s="3">
        <f t="shared" si="15"/>
        <v>-708.49244797526433</v>
      </c>
      <c r="Y95" s="3">
        <f t="shared" si="16"/>
        <v>185.09427406995303</v>
      </c>
      <c r="Z95" s="3">
        <f t="shared" si="17"/>
        <v>-77.25700897777476</v>
      </c>
    </row>
    <row r="96" spans="1:26" x14ac:dyDescent="0.25">
      <c r="A96" s="1" t="s">
        <v>94</v>
      </c>
      <c r="B96" s="2">
        <v>97.012569999999997</v>
      </c>
      <c r="C96" s="2">
        <v>2.42</v>
      </c>
      <c r="D96" s="2">
        <v>123.96299999999999</v>
      </c>
      <c r="E96" s="2">
        <v>21.5</v>
      </c>
      <c r="F96" s="2">
        <v>216.75700000000001</v>
      </c>
      <c r="G96" s="2">
        <v>194</v>
      </c>
      <c r="H96" s="2">
        <v>2567.9</v>
      </c>
      <c r="I96" s="5">
        <v>15792.8</v>
      </c>
      <c r="J96" s="2">
        <v>233410</v>
      </c>
      <c r="K96" s="2">
        <v>1371.65</v>
      </c>
      <c r="L96" s="6">
        <v>0.54336923076923072</v>
      </c>
      <c r="M96" s="1">
        <v>77.3</v>
      </c>
      <c r="N96" s="1">
        <v>76.3</v>
      </c>
      <c r="O96" s="1">
        <v>75</v>
      </c>
      <c r="P96" s="1">
        <v>0</v>
      </c>
      <c r="R96" s="3">
        <f t="shared" si="9"/>
        <v>434.76939555933762</v>
      </c>
      <c r="S96" s="3">
        <f t="shared" si="10"/>
        <v>433.46729382904113</v>
      </c>
      <c r="T96" s="3">
        <f t="shared" si="11"/>
        <v>431.74881135363103</v>
      </c>
      <c r="U96" s="3">
        <f t="shared" si="12"/>
        <v>457.48405577364969</v>
      </c>
      <c r="V96" s="3">
        <f t="shared" si="13"/>
        <v>-269.3242423866775</v>
      </c>
      <c r="W96" s="3">
        <f t="shared" si="14"/>
        <v>-450.97081195765628</v>
      </c>
      <c r="X96" s="3">
        <f t="shared" si="15"/>
        <v>-709.26936837549044</v>
      </c>
      <c r="Y96" s="3">
        <f t="shared" si="16"/>
        <v>184.49927632907338</v>
      </c>
      <c r="Z96" s="3">
        <f t="shared" si="17"/>
        <v>-55.879377642824458</v>
      </c>
    </row>
    <row r="97" spans="1:26" x14ac:dyDescent="0.25">
      <c r="A97" s="1" t="s">
        <v>95</v>
      </c>
      <c r="B97" s="2">
        <v>131.13335000000001</v>
      </c>
      <c r="C97" s="2">
        <v>2.36</v>
      </c>
      <c r="D97" s="2">
        <v>117.983</v>
      </c>
      <c r="E97" s="2">
        <v>27.04</v>
      </c>
      <c r="F97" s="2">
        <v>219.27799999999999</v>
      </c>
      <c r="G97" s="2">
        <v>192.18700000000001</v>
      </c>
      <c r="H97" s="2">
        <v>2503</v>
      </c>
      <c r="I97" s="5">
        <v>15709.6</v>
      </c>
      <c r="J97" s="2">
        <v>234110</v>
      </c>
      <c r="K97" s="2">
        <v>1251.94</v>
      </c>
      <c r="L97" s="6">
        <v>0.83256769230769234</v>
      </c>
      <c r="M97" s="1">
        <v>88.9</v>
      </c>
      <c r="N97" s="1">
        <v>80.7</v>
      </c>
      <c r="O97" s="1">
        <v>95.9</v>
      </c>
      <c r="P97" s="1">
        <v>0</v>
      </c>
      <c r="R97" s="3">
        <f t="shared" si="9"/>
        <v>448.75121425198586</v>
      </c>
      <c r="S97" s="3">
        <f t="shared" si="10"/>
        <v>439.07385752759029</v>
      </c>
      <c r="T97" s="3">
        <f t="shared" si="11"/>
        <v>456.33059818893923</v>
      </c>
      <c r="U97" s="3">
        <f t="shared" si="12"/>
        <v>487.62147443839427</v>
      </c>
      <c r="V97" s="3">
        <f t="shared" si="13"/>
        <v>-270.15190999183432</v>
      </c>
      <c r="W97" s="3">
        <f t="shared" si="14"/>
        <v>-453.83010779225901</v>
      </c>
      <c r="X97" s="3">
        <f t="shared" si="15"/>
        <v>-710.50775129829265</v>
      </c>
      <c r="Y97" s="3">
        <f t="shared" si="16"/>
        <v>174.21092959949124</v>
      </c>
      <c r="Z97" s="3">
        <f t="shared" si="17"/>
        <v>-61.979978490379594</v>
      </c>
    </row>
    <row r="98" spans="1:26" x14ac:dyDescent="0.25">
      <c r="A98" s="1" t="s">
        <v>96</v>
      </c>
      <c r="B98" s="2">
        <v>161.58484000000001</v>
      </c>
      <c r="C98" s="2">
        <v>1.21</v>
      </c>
      <c r="D98" s="2">
        <v>58.37</v>
      </c>
      <c r="E98" s="2">
        <v>61.97</v>
      </c>
      <c r="F98" s="2">
        <v>213.07499999999999</v>
      </c>
      <c r="G98" s="2">
        <v>188.67500000000001</v>
      </c>
      <c r="H98" s="2">
        <v>2337.8000000000002</v>
      </c>
      <c r="I98" s="5">
        <v>15366.6</v>
      </c>
      <c r="J98" s="2">
        <v>234825</v>
      </c>
      <c r="K98" s="2">
        <v>909.8</v>
      </c>
      <c r="L98" s="6">
        <v>2.5561461538461536</v>
      </c>
      <c r="M98" s="1">
        <v>78.5</v>
      </c>
      <c r="N98" s="1">
        <v>68.400000000000006</v>
      </c>
      <c r="O98" s="1">
        <v>93.2</v>
      </c>
      <c r="P98" s="1">
        <v>0</v>
      </c>
      <c r="R98" s="3">
        <f t="shared" si="9"/>
        <v>436.30986247883629</v>
      </c>
      <c r="S98" s="3">
        <f t="shared" si="10"/>
        <v>422.5372824628505</v>
      </c>
      <c r="T98" s="3">
        <f t="shared" si="11"/>
        <v>453.47477216915462</v>
      </c>
      <c r="U98" s="3">
        <f t="shared" si="12"/>
        <v>508.50303298051972</v>
      </c>
      <c r="V98" s="3">
        <f t="shared" si="13"/>
        <v>-272.66442329502905</v>
      </c>
      <c r="W98" s="3">
        <f t="shared" si="14"/>
        <v>-460.96302396890462</v>
      </c>
      <c r="X98" s="3">
        <f t="shared" si="15"/>
        <v>-712.65698766917842</v>
      </c>
      <c r="Y98" s="3">
        <f t="shared" si="16"/>
        <v>145.15805787275426</v>
      </c>
      <c r="Z98" s="3">
        <f t="shared" si="17"/>
        <v>-129.48421571926616</v>
      </c>
    </row>
    <row r="99" spans="1:26" x14ac:dyDescent="0.25">
      <c r="A99" s="1" t="s">
        <v>97</v>
      </c>
      <c r="B99" s="2">
        <v>175.32121000000001</v>
      </c>
      <c r="C99" s="2">
        <v>0.91</v>
      </c>
      <c r="D99" s="2">
        <v>42.96</v>
      </c>
      <c r="E99" s="2">
        <v>45.26</v>
      </c>
      <c r="F99" s="2">
        <v>212.01499999999999</v>
      </c>
      <c r="G99" s="2">
        <v>183.93299999999999</v>
      </c>
      <c r="H99" s="2">
        <v>2151.9</v>
      </c>
      <c r="I99" s="5">
        <v>15187.5</v>
      </c>
      <c r="J99" s="2">
        <v>234913</v>
      </c>
      <c r="K99" s="2">
        <v>809.31</v>
      </c>
      <c r="L99" s="6">
        <v>1.9501623076923078</v>
      </c>
      <c r="M99" s="1">
        <v>75.2</v>
      </c>
      <c r="N99" s="1">
        <v>73.400000000000006</v>
      </c>
      <c r="O99" s="1">
        <v>76.400000000000006</v>
      </c>
      <c r="P99" s="1">
        <v>0</v>
      </c>
      <c r="R99" s="3">
        <f t="shared" si="9"/>
        <v>432.01512309557938</v>
      </c>
      <c r="S99" s="3">
        <f t="shared" si="10"/>
        <v>429.59239356204699</v>
      </c>
      <c r="T99" s="3">
        <f t="shared" si="11"/>
        <v>433.59826961724747</v>
      </c>
      <c r="U99" s="3">
        <f t="shared" si="12"/>
        <v>516.6619777192318</v>
      </c>
      <c r="V99" s="3">
        <f t="shared" si="13"/>
        <v>-273.87425117317702</v>
      </c>
      <c r="W99" s="3">
        <f t="shared" si="14"/>
        <v>-469.28640600141762</v>
      </c>
      <c r="X99" s="3">
        <f t="shared" si="15"/>
        <v>-715.23989509520561</v>
      </c>
      <c r="Y99" s="3">
        <f t="shared" si="16"/>
        <v>133.95250058966661</v>
      </c>
      <c r="Z99" s="3">
        <f t="shared" si="17"/>
        <v>-159.63875766853874</v>
      </c>
    </row>
    <row r="100" spans="1:26" x14ac:dyDescent="0.25">
      <c r="A100" s="1" t="s">
        <v>98</v>
      </c>
      <c r="B100" s="2">
        <v>133.86515</v>
      </c>
      <c r="C100" s="2">
        <v>1.01</v>
      </c>
      <c r="D100" s="2">
        <v>59.542999999999999</v>
      </c>
      <c r="E100" s="2">
        <v>32.979999999999997</v>
      </c>
      <c r="F100" s="2">
        <v>214.26300000000001</v>
      </c>
      <c r="G100" s="2">
        <v>179.863</v>
      </c>
      <c r="H100" s="2">
        <v>2073.9</v>
      </c>
      <c r="I100" s="5">
        <v>15161.8</v>
      </c>
      <c r="J100" s="2">
        <v>235459</v>
      </c>
      <c r="K100" s="2">
        <v>892.23</v>
      </c>
      <c r="L100" s="6">
        <v>1.0557792307692309</v>
      </c>
      <c r="M100" s="1">
        <v>85.5</v>
      </c>
      <c r="N100" s="1">
        <v>84</v>
      </c>
      <c r="O100" s="1">
        <v>83.7</v>
      </c>
      <c r="P100" s="1">
        <v>0</v>
      </c>
      <c r="R100" s="3">
        <f t="shared" si="9"/>
        <v>444.85163759427149</v>
      </c>
      <c r="S100" s="3">
        <f t="shared" si="10"/>
        <v>443.08167988433132</v>
      </c>
      <c r="T100" s="3">
        <f t="shared" si="11"/>
        <v>442.72389774954297</v>
      </c>
      <c r="U100" s="3">
        <f t="shared" si="12"/>
        <v>489.68329499639538</v>
      </c>
      <c r="V100" s="3">
        <f t="shared" si="13"/>
        <v>-274.2757693959976</v>
      </c>
      <c r="W100" s="3">
        <f t="shared" si="14"/>
        <v>-473.21059079979796</v>
      </c>
      <c r="X100" s="3">
        <f t="shared" si="15"/>
        <v>-717.70966296303232</v>
      </c>
      <c r="Y100" s="3">
        <f t="shared" si="16"/>
        <v>142.65197144600884</v>
      </c>
      <c r="Z100" s="3">
        <f t="shared" si="17"/>
        <v>-128.05054918033798</v>
      </c>
    </row>
    <row r="101" spans="1:26" x14ac:dyDescent="0.25">
      <c r="A101" s="1" t="s">
        <v>99</v>
      </c>
      <c r="B101" s="2">
        <v>141.42554000000001</v>
      </c>
      <c r="C101" s="2">
        <v>1.03</v>
      </c>
      <c r="D101" s="2">
        <v>68.203000000000003</v>
      </c>
      <c r="E101" s="2">
        <v>24.7</v>
      </c>
      <c r="F101" s="2">
        <v>215.71799999999999</v>
      </c>
      <c r="G101" s="2">
        <v>178.12899999999999</v>
      </c>
      <c r="H101" s="2">
        <v>2081.6</v>
      </c>
      <c r="I101" s="5">
        <v>15216.6</v>
      </c>
      <c r="J101" s="2">
        <v>236093</v>
      </c>
      <c r="K101" s="2">
        <v>996.7</v>
      </c>
      <c r="L101" s="6">
        <v>0.32732615384615382</v>
      </c>
      <c r="M101" s="1">
        <v>83.2</v>
      </c>
      <c r="N101" s="1">
        <v>81.400000000000006</v>
      </c>
      <c r="O101" s="1">
        <v>78.599999999999994</v>
      </c>
      <c r="P101" s="1">
        <v>0</v>
      </c>
      <c r="R101" s="3">
        <f t="shared" si="9"/>
        <v>442.1247347827163</v>
      </c>
      <c r="S101" s="3">
        <f t="shared" si="10"/>
        <v>439.93752730084952</v>
      </c>
      <c r="T101" s="3">
        <f t="shared" si="11"/>
        <v>436.4371699435161</v>
      </c>
      <c r="U101" s="3">
        <f t="shared" si="12"/>
        <v>495.17733595001692</v>
      </c>
      <c r="V101" s="3">
        <f t="shared" si="13"/>
        <v>-274.18388579956354</v>
      </c>
      <c r="W101" s="3">
        <f t="shared" si="14"/>
        <v>-473.1088966421795</v>
      </c>
      <c r="X101" s="3">
        <f t="shared" si="15"/>
        <v>-718.94730672689047</v>
      </c>
      <c r="Y101" s="3">
        <f t="shared" si="16"/>
        <v>153.0477822824945</v>
      </c>
      <c r="Z101" s="3">
        <f t="shared" si="17"/>
        <v>-115.14834469967099</v>
      </c>
    </row>
    <row r="102" spans="1:26" x14ac:dyDescent="0.25">
      <c r="A102" s="1" t="s">
        <v>100</v>
      </c>
      <c r="B102" s="2">
        <v>125.1713</v>
      </c>
      <c r="C102" s="2">
        <v>0.87</v>
      </c>
      <c r="D102" s="2">
        <v>76.066999999999993</v>
      </c>
      <c r="E102" s="2">
        <v>21.89</v>
      </c>
      <c r="F102" s="2">
        <v>216.15199999999999</v>
      </c>
      <c r="G102" s="2">
        <v>177.994</v>
      </c>
      <c r="H102" s="2">
        <v>2092</v>
      </c>
      <c r="I102" s="5">
        <v>15379.2</v>
      </c>
      <c r="J102" s="2">
        <v>236739</v>
      </c>
      <c r="K102" s="2">
        <v>1088.7</v>
      </c>
      <c r="L102" s="6">
        <v>-1.4769230769230768E-3</v>
      </c>
      <c r="M102" s="1">
        <v>88.5</v>
      </c>
      <c r="N102" s="1">
        <v>84</v>
      </c>
      <c r="O102" s="1">
        <v>90.4</v>
      </c>
      <c r="P102" s="1">
        <v>0</v>
      </c>
      <c r="R102" s="3">
        <f t="shared" si="9"/>
        <v>448.30025520138832</v>
      </c>
      <c r="S102" s="3">
        <f t="shared" si="10"/>
        <v>443.08167988433132</v>
      </c>
      <c r="T102" s="3">
        <f t="shared" si="11"/>
        <v>450.4244267398131</v>
      </c>
      <c r="U102" s="3">
        <f t="shared" si="12"/>
        <v>482.96831991612095</v>
      </c>
      <c r="V102" s="3">
        <f t="shared" si="13"/>
        <v>-273.39423213536139</v>
      </c>
      <c r="W102" s="3">
        <f t="shared" si="14"/>
        <v>-472.88377222708948</v>
      </c>
      <c r="X102" s="3">
        <f t="shared" si="15"/>
        <v>-719.29637055969158</v>
      </c>
      <c r="Y102" s="3">
        <f t="shared" si="16"/>
        <v>161.67577389826207</v>
      </c>
      <c r="Z102" s="3">
        <f t="shared" si="17"/>
        <v>-104.43673330333031</v>
      </c>
    </row>
    <row r="103" spans="1:26" x14ac:dyDescent="0.25">
      <c r="A103" s="1" t="s">
        <v>101</v>
      </c>
      <c r="B103" s="2">
        <v>139.87598</v>
      </c>
      <c r="C103" s="2">
        <v>0.92</v>
      </c>
      <c r="D103" s="2">
        <v>78.626999999999995</v>
      </c>
      <c r="E103" s="2">
        <v>19.41</v>
      </c>
      <c r="F103" s="2">
        <v>217.02</v>
      </c>
      <c r="G103" s="2">
        <v>178.19499999999999</v>
      </c>
      <c r="H103" s="2">
        <v>2091</v>
      </c>
      <c r="I103" s="5">
        <v>15456.1</v>
      </c>
      <c r="J103" s="2">
        <v>236996</v>
      </c>
      <c r="K103" s="2">
        <v>1121.5999999999999</v>
      </c>
      <c r="L103" s="6">
        <v>-0.23115461538461538</v>
      </c>
      <c r="M103" s="1">
        <v>82.1</v>
      </c>
      <c r="N103" s="1">
        <v>79.099999999999994</v>
      </c>
      <c r="O103" s="1">
        <v>83.7</v>
      </c>
      <c r="P103" s="1">
        <v>0</v>
      </c>
      <c r="R103" s="3">
        <f t="shared" si="9"/>
        <v>440.7938016458383</v>
      </c>
      <c r="S103" s="3">
        <f t="shared" si="10"/>
        <v>437.07128747736084</v>
      </c>
      <c r="T103" s="3">
        <f t="shared" si="11"/>
        <v>442.72389774954297</v>
      </c>
      <c r="U103" s="3">
        <f t="shared" si="12"/>
        <v>494.0756172863131</v>
      </c>
      <c r="V103" s="3">
        <f t="shared" si="13"/>
        <v>-273.00395159270437</v>
      </c>
      <c r="W103" s="3">
        <f t="shared" si="14"/>
        <v>-473.04008429090743</v>
      </c>
      <c r="X103" s="3">
        <f t="shared" si="15"/>
        <v>-719.29200860560343</v>
      </c>
      <c r="Y103" s="3">
        <f t="shared" si="16"/>
        <v>164.2522001088264</v>
      </c>
      <c r="Z103" s="3">
        <f t="shared" si="17"/>
        <v>-101.52743632930694</v>
      </c>
    </row>
    <row r="104" spans="1:26" x14ac:dyDescent="0.25">
      <c r="A104" s="1" t="s">
        <v>102</v>
      </c>
      <c r="B104" s="2">
        <v>142.91665</v>
      </c>
      <c r="C104" s="2">
        <v>0.87</v>
      </c>
      <c r="D104" s="2">
        <v>77.89</v>
      </c>
      <c r="E104" s="2">
        <v>25.04</v>
      </c>
      <c r="F104" s="2">
        <v>218.05099999999999</v>
      </c>
      <c r="G104" s="2">
        <v>179.72399999999999</v>
      </c>
      <c r="H104" s="2">
        <v>2167.1</v>
      </c>
      <c r="I104" s="5">
        <v>15605.6</v>
      </c>
      <c r="J104" s="2">
        <v>237506</v>
      </c>
      <c r="K104" s="2">
        <v>1135.25</v>
      </c>
      <c r="L104" s="6">
        <v>-0.22469846153846154</v>
      </c>
      <c r="M104" s="1">
        <v>91.4</v>
      </c>
      <c r="N104" s="1">
        <v>96.7</v>
      </c>
      <c r="O104" s="1">
        <v>79.400000000000006</v>
      </c>
      <c r="P104" s="1">
        <v>0</v>
      </c>
      <c r="R104" s="3">
        <f t="shared" si="9"/>
        <v>451.52454784601048</v>
      </c>
      <c r="S104" s="3">
        <f t="shared" si="10"/>
        <v>457.16134024592481</v>
      </c>
      <c r="T104" s="3">
        <f t="shared" si="11"/>
        <v>437.44983682530903</v>
      </c>
      <c r="U104" s="3">
        <f t="shared" si="12"/>
        <v>496.22615931939578</v>
      </c>
      <c r="V104" s="3">
        <f t="shared" si="13"/>
        <v>-272.25630621148969</v>
      </c>
      <c r="W104" s="3">
        <f t="shared" si="14"/>
        <v>-469.68030180773343</v>
      </c>
      <c r="X104" s="3">
        <f t="shared" si="15"/>
        <v>-718.65258244973609</v>
      </c>
      <c r="Y104" s="3">
        <f t="shared" si="16"/>
        <v>164.98791895956967</v>
      </c>
      <c r="Z104" s="3">
        <f t="shared" si="17"/>
        <v>-102.94314054505067</v>
      </c>
    </row>
    <row r="105" spans="1:26" x14ac:dyDescent="0.25">
      <c r="A105" s="1" t="s">
        <v>103</v>
      </c>
      <c r="B105" s="2">
        <v>169.82342</v>
      </c>
      <c r="C105" s="2">
        <v>0.54</v>
      </c>
      <c r="D105" s="2">
        <v>76.167000000000002</v>
      </c>
      <c r="E105" s="2">
        <v>23.5</v>
      </c>
      <c r="F105" s="2">
        <v>218.25399999999999</v>
      </c>
      <c r="G105" s="2">
        <v>181.02799999999999</v>
      </c>
      <c r="H105" s="2">
        <v>2178.6999999999998</v>
      </c>
      <c r="I105" s="5">
        <v>15726.3</v>
      </c>
      <c r="J105" s="2">
        <v>238104</v>
      </c>
      <c r="K105" s="2">
        <v>1096.3900000000001</v>
      </c>
      <c r="L105" s="6">
        <v>-0.23373307692307693</v>
      </c>
      <c r="M105" s="1">
        <v>77.2</v>
      </c>
      <c r="N105" s="1">
        <v>72</v>
      </c>
      <c r="O105" s="1">
        <v>79.8</v>
      </c>
      <c r="P105" s="1">
        <v>0</v>
      </c>
      <c r="R105" s="3">
        <f t="shared" si="9"/>
        <v>434.63994570307307</v>
      </c>
      <c r="S105" s="3">
        <f t="shared" si="10"/>
        <v>427.66661190160551</v>
      </c>
      <c r="T105" s="3">
        <f t="shared" si="11"/>
        <v>437.95235044557631</v>
      </c>
      <c r="U105" s="3">
        <f t="shared" si="12"/>
        <v>513.47591913391057</v>
      </c>
      <c r="V105" s="3">
        <f t="shared" si="13"/>
        <v>-271.7373082940058</v>
      </c>
      <c r="W105" s="3">
        <f t="shared" si="14"/>
        <v>-469.39791843655598</v>
      </c>
      <c r="X105" s="3">
        <f t="shared" si="15"/>
        <v>-718.1811116563639</v>
      </c>
      <c r="Y105" s="3">
        <f t="shared" si="16"/>
        <v>161.41187214704698</v>
      </c>
      <c r="Z105" s="3">
        <f t="shared" si="17"/>
        <v>-105.27312241335312</v>
      </c>
    </row>
    <row r="106" spans="1:26" x14ac:dyDescent="0.25">
      <c r="A106" s="1" t="s">
        <v>104</v>
      </c>
      <c r="B106" s="2">
        <v>169.32277999999999</v>
      </c>
      <c r="C106" s="2">
        <v>0.48</v>
      </c>
      <c r="D106" s="2">
        <v>85.027000000000001</v>
      </c>
      <c r="E106" s="2">
        <v>18.62</v>
      </c>
      <c r="F106" s="2">
        <v>218.898</v>
      </c>
      <c r="G106" s="2">
        <v>181.76900000000001</v>
      </c>
      <c r="H106" s="2">
        <v>2220</v>
      </c>
      <c r="I106" s="5">
        <v>15808</v>
      </c>
      <c r="J106" s="2">
        <v>238711</v>
      </c>
      <c r="K106" s="2">
        <v>1204</v>
      </c>
      <c r="L106" s="6">
        <v>-0.39930642857142856</v>
      </c>
      <c r="M106" s="1">
        <v>86</v>
      </c>
      <c r="N106" s="1">
        <v>87.1</v>
      </c>
      <c r="O106" s="1">
        <v>83.7</v>
      </c>
      <c r="P106" s="1">
        <v>0</v>
      </c>
      <c r="R106" s="3">
        <f t="shared" si="9"/>
        <v>445.43472962535071</v>
      </c>
      <c r="S106" s="3">
        <f t="shared" si="10"/>
        <v>446.70568838584569</v>
      </c>
      <c r="T106" s="3">
        <f t="shared" si="11"/>
        <v>442.72389774954297</v>
      </c>
      <c r="U106" s="3">
        <f t="shared" si="12"/>
        <v>513.18068341335788</v>
      </c>
      <c r="V106" s="3">
        <f t="shared" si="13"/>
        <v>-271.47374742267948</v>
      </c>
      <c r="W106" s="3">
        <f t="shared" si="14"/>
        <v>-467.77464193481188</v>
      </c>
      <c r="X106" s="3">
        <f t="shared" si="15"/>
        <v>-718.02722440624564</v>
      </c>
      <c r="Y106" s="3">
        <f t="shared" si="16"/>
        <v>170.47987579737392</v>
      </c>
      <c r="Z106" s="3">
        <f t="shared" si="17"/>
        <v>-94.563701478503333</v>
      </c>
    </row>
    <row r="107" spans="1:26" x14ac:dyDescent="0.25">
      <c r="A107" s="1" t="s">
        <v>105</v>
      </c>
      <c r="B107" s="2">
        <v>154.01123999999999</v>
      </c>
      <c r="C107" s="2">
        <v>0.69</v>
      </c>
      <c r="D107" s="2">
        <v>93.98</v>
      </c>
      <c r="E107" s="2">
        <v>17.11</v>
      </c>
      <c r="F107" s="2">
        <v>221.666</v>
      </c>
      <c r="G107" s="2">
        <v>182.18199999999999</v>
      </c>
      <c r="H107" s="2">
        <v>2216.1999999999998</v>
      </c>
      <c r="I107" s="5">
        <v>15769.9</v>
      </c>
      <c r="J107" s="2">
        <v>238852</v>
      </c>
      <c r="K107" s="2">
        <v>1302.74</v>
      </c>
      <c r="L107" s="6">
        <v>-0.5078408333333333</v>
      </c>
      <c r="M107" s="1">
        <v>102.1</v>
      </c>
      <c r="N107" s="1">
        <v>97.9</v>
      </c>
      <c r="O107" s="1">
        <v>107.3</v>
      </c>
      <c r="P107" s="1">
        <v>0</v>
      </c>
      <c r="R107" s="3">
        <f t="shared" si="9"/>
        <v>462.59527251706191</v>
      </c>
      <c r="S107" s="3">
        <f t="shared" si="10"/>
        <v>458.39465495364647</v>
      </c>
      <c r="T107" s="3">
        <f t="shared" si="11"/>
        <v>467.56286496366528</v>
      </c>
      <c r="U107" s="3">
        <f t="shared" si="12"/>
        <v>503.70255867631937</v>
      </c>
      <c r="V107" s="3">
        <f t="shared" si="13"/>
        <v>-271.77410534563057</v>
      </c>
      <c r="W107" s="3">
        <f t="shared" si="14"/>
        <v>-468.00500957369701</v>
      </c>
      <c r="X107" s="3">
        <f t="shared" si="15"/>
        <v>-717.85932048293159</v>
      </c>
      <c r="Y107" s="3">
        <f t="shared" si="16"/>
        <v>177.10532732255859</v>
      </c>
      <c r="Z107" s="3">
        <f t="shared" si="17"/>
        <v>-85.808975078975507</v>
      </c>
    </row>
    <row r="108" spans="1:26" x14ac:dyDescent="0.25">
      <c r="A108" s="1" t="s">
        <v>106</v>
      </c>
      <c r="B108" s="2">
        <v>147.25886</v>
      </c>
      <c r="C108" s="2">
        <v>0.56999999999999995</v>
      </c>
      <c r="D108" s="2">
        <v>102.553</v>
      </c>
      <c r="E108" s="2">
        <v>16.809999999999999</v>
      </c>
      <c r="F108" s="2">
        <v>225.53100000000001</v>
      </c>
      <c r="G108" s="2">
        <v>184.06200000000001</v>
      </c>
      <c r="H108" s="2">
        <v>2268</v>
      </c>
      <c r="I108" s="5">
        <v>15876.8</v>
      </c>
      <c r="J108" s="2">
        <v>239316</v>
      </c>
      <c r="K108" s="2">
        <v>1319.04</v>
      </c>
      <c r="L108" s="6">
        <v>-0.50525230769230767</v>
      </c>
      <c r="M108" s="1">
        <v>93.6</v>
      </c>
      <c r="N108" s="1">
        <v>79.900000000000006</v>
      </c>
      <c r="O108" s="1">
        <v>111.3</v>
      </c>
      <c r="P108" s="1">
        <v>0</v>
      </c>
      <c r="R108" s="3">
        <f t="shared" si="9"/>
        <v>453.90303834835464</v>
      </c>
      <c r="S108" s="3">
        <f t="shared" si="10"/>
        <v>438.07758527722285</v>
      </c>
      <c r="T108" s="3">
        <f t="shared" si="11"/>
        <v>471.22292582814993</v>
      </c>
      <c r="U108" s="3">
        <f t="shared" si="12"/>
        <v>499.21919905008548</v>
      </c>
      <c r="V108" s="3">
        <f t="shared" si="13"/>
        <v>-271.29259301812448</v>
      </c>
      <c r="W108" s="3">
        <f t="shared" si="14"/>
        <v>-465.88864684935788</v>
      </c>
      <c r="X108" s="3">
        <f t="shared" si="15"/>
        <v>-717.02674759675972</v>
      </c>
      <c r="Y108" s="3">
        <f t="shared" si="16"/>
        <v>176.62018564839411</v>
      </c>
      <c r="Z108" s="3">
        <f t="shared" si="17"/>
        <v>-78.807788366517116</v>
      </c>
    </row>
    <row r="109" spans="1:26" x14ac:dyDescent="0.25">
      <c r="A109" s="1" t="s">
        <v>107</v>
      </c>
      <c r="B109" s="2">
        <v>215.89095</v>
      </c>
      <c r="C109" s="2">
        <v>0.28000000000000003</v>
      </c>
      <c r="D109" s="2">
        <v>89.71</v>
      </c>
      <c r="E109" s="2">
        <v>30.15</v>
      </c>
      <c r="F109" s="2">
        <v>226.452</v>
      </c>
      <c r="G109" s="2">
        <v>185.249</v>
      </c>
      <c r="H109" s="2">
        <v>2363.3000000000002</v>
      </c>
      <c r="I109" s="5">
        <v>15870.7</v>
      </c>
      <c r="J109" s="2">
        <v>239871</v>
      </c>
      <c r="K109" s="2">
        <v>1228.1199999999999</v>
      </c>
      <c r="L109" s="6">
        <v>-0.17636071428571429</v>
      </c>
      <c r="M109" s="1">
        <v>83.1</v>
      </c>
      <c r="N109" s="1">
        <v>64.400000000000006</v>
      </c>
      <c r="O109" s="1">
        <v>103.3</v>
      </c>
      <c r="P109" s="1">
        <v>0</v>
      </c>
      <c r="R109" s="3">
        <f t="shared" si="9"/>
        <v>442.00447018614028</v>
      </c>
      <c r="S109" s="3">
        <f t="shared" si="10"/>
        <v>416.51136331103078</v>
      </c>
      <c r="T109" s="3">
        <f t="shared" si="11"/>
        <v>463.76373761255928</v>
      </c>
      <c r="U109" s="3">
        <f t="shared" si="12"/>
        <v>537.47734190877725</v>
      </c>
      <c r="V109" s="3">
        <f t="shared" si="13"/>
        <v>-271.56266368909189</v>
      </c>
      <c r="W109" s="3">
        <f t="shared" si="14"/>
        <v>-462.00423314329794</v>
      </c>
      <c r="X109" s="3">
        <f t="shared" si="15"/>
        <v>-716.61556917682549</v>
      </c>
      <c r="Y109" s="3">
        <f t="shared" si="16"/>
        <v>169.07068218675602</v>
      </c>
      <c r="Z109" s="3">
        <f t="shared" si="17"/>
        <v>-92.595075636376691</v>
      </c>
    </row>
    <row r="110" spans="1:26" x14ac:dyDescent="0.25">
      <c r="A110" s="1" t="s">
        <v>108</v>
      </c>
      <c r="B110" s="2">
        <v>171.82565</v>
      </c>
      <c r="C110" s="2">
        <v>0.26</v>
      </c>
      <c r="D110" s="2">
        <v>94.063000000000002</v>
      </c>
      <c r="E110" s="2">
        <v>29.49</v>
      </c>
      <c r="F110" s="2">
        <v>226.108</v>
      </c>
      <c r="G110" s="2">
        <v>186.45500000000001</v>
      </c>
      <c r="H110" s="2">
        <v>2423.6999999999998</v>
      </c>
      <c r="I110" s="5">
        <v>16048.7</v>
      </c>
      <c r="J110" s="2">
        <v>240431</v>
      </c>
      <c r="K110" s="2">
        <v>1225.6500000000001</v>
      </c>
      <c r="L110" s="6">
        <v>6.1538461538461535E-5</v>
      </c>
      <c r="M110" s="1">
        <v>81.599999999999994</v>
      </c>
      <c r="N110" s="1">
        <v>82.9</v>
      </c>
      <c r="O110" s="1">
        <v>80</v>
      </c>
      <c r="P110" s="1">
        <v>0</v>
      </c>
      <c r="R110" s="3">
        <f t="shared" si="9"/>
        <v>440.18292619700611</v>
      </c>
      <c r="S110" s="3">
        <f t="shared" si="10"/>
        <v>441.7635062141249</v>
      </c>
      <c r="T110" s="3">
        <f t="shared" si="11"/>
        <v>438.20266346738811</v>
      </c>
      <c r="U110" s="3">
        <f t="shared" si="12"/>
        <v>514.64802999191807</v>
      </c>
      <c r="V110" s="3">
        <f t="shared" si="13"/>
        <v>-270.68052966837143</v>
      </c>
      <c r="W110" s="3">
        <f t="shared" si="14"/>
        <v>-459.71378479229435</v>
      </c>
      <c r="X110" s="3">
        <f t="shared" si="15"/>
        <v>-716.19985019704745</v>
      </c>
      <c r="Y110" s="3">
        <f t="shared" si="16"/>
        <v>169.02138332667681</v>
      </c>
      <c r="Z110" s="3">
        <f t="shared" si="17"/>
        <v>-87.704799068837303</v>
      </c>
    </row>
    <row r="111" spans="1:26" x14ac:dyDescent="0.25">
      <c r="A111" s="1" t="s">
        <v>109</v>
      </c>
      <c r="B111" s="2">
        <v>155.15890999999999</v>
      </c>
      <c r="C111" s="2">
        <v>0.28999999999999998</v>
      </c>
      <c r="D111" s="2">
        <v>102.893</v>
      </c>
      <c r="E111" s="2">
        <v>16.86</v>
      </c>
      <c r="F111" s="2">
        <v>227.90700000000001</v>
      </c>
      <c r="G111" s="2">
        <v>187.77799999999999</v>
      </c>
      <c r="H111" s="2">
        <v>2499.4</v>
      </c>
      <c r="I111" s="5">
        <v>16180</v>
      </c>
      <c r="J111" s="2">
        <v>242436</v>
      </c>
      <c r="K111" s="2">
        <v>1347.44</v>
      </c>
      <c r="L111" s="6">
        <v>-0.27728076923076922</v>
      </c>
      <c r="M111" s="1">
        <v>86.9</v>
      </c>
      <c r="N111" s="1">
        <v>95.2</v>
      </c>
      <c r="O111" s="1">
        <v>75.5</v>
      </c>
      <c r="P111" s="1">
        <v>0</v>
      </c>
      <c r="R111" s="3">
        <f t="shared" si="9"/>
        <v>446.47580322713463</v>
      </c>
      <c r="S111" s="3">
        <f t="shared" si="10"/>
        <v>455.59799417973198</v>
      </c>
      <c r="T111" s="3">
        <f t="shared" si="11"/>
        <v>432.4132656254979</v>
      </c>
      <c r="U111" s="3">
        <f t="shared" si="12"/>
        <v>504.4449817540646</v>
      </c>
      <c r="V111" s="3">
        <f t="shared" si="13"/>
        <v>-270.69618463890606</v>
      </c>
      <c r="W111" s="3">
        <f t="shared" si="14"/>
        <v>-457.46870549498595</v>
      </c>
      <c r="X111" s="3">
        <f t="shared" si="15"/>
        <v>-716.32326229893908</v>
      </c>
      <c r="Y111" s="3">
        <f t="shared" si="16"/>
        <v>177.70241238842186</v>
      </c>
      <c r="Z111" s="3">
        <f t="shared" si="17"/>
        <v>-79.524803769074808</v>
      </c>
    </row>
    <row r="112" spans="1:26" x14ac:dyDescent="0.25">
      <c r="A112" s="1" t="s">
        <v>110</v>
      </c>
      <c r="B112" s="2">
        <v>163.25640999999999</v>
      </c>
      <c r="C112" s="2">
        <v>0.28999999999999998</v>
      </c>
      <c r="D112" s="2">
        <v>93.48</v>
      </c>
      <c r="E112" s="2">
        <v>19.489999999999998</v>
      </c>
      <c r="F112" s="2">
        <v>229.79300000000001</v>
      </c>
      <c r="G112" s="2">
        <v>188.28299999999999</v>
      </c>
      <c r="H112" s="2">
        <v>2549.8000000000002</v>
      </c>
      <c r="I112" s="5">
        <v>16253.7</v>
      </c>
      <c r="J112" s="2">
        <v>242968</v>
      </c>
      <c r="K112" s="2">
        <v>1350.39</v>
      </c>
      <c r="L112" s="6">
        <v>-0.24994076923076924</v>
      </c>
      <c r="M112" s="1">
        <v>84</v>
      </c>
      <c r="N112" s="1">
        <v>84.3</v>
      </c>
      <c r="O112" s="1">
        <v>79.400000000000006</v>
      </c>
      <c r="P112" s="1">
        <v>0</v>
      </c>
      <c r="R112" s="3">
        <f t="shared" si="9"/>
        <v>443.08167988433132</v>
      </c>
      <c r="S112" s="3">
        <f t="shared" si="10"/>
        <v>443.43818650078094</v>
      </c>
      <c r="T112" s="3">
        <f t="shared" si="11"/>
        <v>437.44983682530903</v>
      </c>
      <c r="U112" s="3">
        <f t="shared" si="12"/>
        <v>509.53220323167807</v>
      </c>
      <c r="V112" s="3">
        <f t="shared" si="13"/>
        <v>-270.46091722607446</v>
      </c>
      <c r="W112" s="3">
        <f t="shared" si="14"/>
        <v>-455.69148227043394</v>
      </c>
      <c r="X112" s="3">
        <f t="shared" si="15"/>
        <v>-716.27388762866178</v>
      </c>
      <c r="Y112" s="3">
        <f t="shared" si="16"/>
        <v>177.09698149209726</v>
      </c>
      <c r="Z112" s="3">
        <f t="shared" si="17"/>
        <v>-89.943139400937397</v>
      </c>
    </row>
    <row r="113" spans="1:26" x14ac:dyDescent="0.25">
      <c r="A113" s="1" t="s">
        <v>111</v>
      </c>
      <c r="B113" s="2">
        <v>170.83672999999999</v>
      </c>
      <c r="C113" s="2">
        <v>0.26</v>
      </c>
      <c r="D113" s="2">
        <v>92.27</v>
      </c>
      <c r="E113" s="2">
        <v>15.41</v>
      </c>
      <c r="F113" s="2">
        <v>230.297</v>
      </c>
      <c r="G113" s="2">
        <v>188.86099999999999</v>
      </c>
      <c r="H113" s="2">
        <v>2553.6</v>
      </c>
      <c r="I113" s="5">
        <v>16282.2</v>
      </c>
      <c r="J113" s="2">
        <v>243564</v>
      </c>
      <c r="K113" s="2">
        <v>1402.21</v>
      </c>
      <c r="L113" s="6">
        <v>-0.34412692307692305</v>
      </c>
      <c r="M113" s="1">
        <v>75.7</v>
      </c>
      <c r="N113" s="1">
        <v>72.900000000000006</v>
      </c>
      <c r="O113" s="1">
        <v>78.3</v>
      </c>
      <c r="P113" s="1">
        <v>0</v>
      </c>
      <c r="R113" s="3">
        <f t="shared" si="9"/>
        <v>432.67781604434037</v>
      </c>
      <c r="S113" s="3">
        <f t="shared" si="10"/>
        <v>428.90886390146125</v>
      </c>
      <c r="T113" s="3">
        <f t="shared" si="11"/>
        <v>436.05476029967576</v>
      </c>
      <c r="U113" s="3">
        <f t="shared" si="12"/>
        <v>514.07083050736196</v>
      </c>
      <c r="V113" s="3">
        <f t="shared" si="13"/>
        <v>-270.53072550838903</v>
      </c>
      <c r="W113" s="3">
        <f t="shared" si="14"/>
        <v>-455.78756133901368</v>
      </c>
      <c r="X113" s="3">
        <f t="shared" si="15"/>
        <v>-716.21237258972621</v>
      </c>
      <c r="Y113" s="3">
        <f t="shared" si="16"/>
        <v>180.64350621430975</v>
      </c>
      <c r="Z113" s="3">
        <f t="shared" si="17"/>
        <v>-91.465071866413908</v>
      </c>
    </row>
    <row r="114" spans="1:26" x14ac:dyDescent="0.25">
      <c r="A114" s="1" t="s">
        <v>112</v>
      </c>
      <c r="B114" s="2">
        <v>182.08677</v>
      </c>
      <c r="C114" s="2">
        <v>0.27</v>
      </c>
      <c r="D114" s="2">
        <v>88.16</v>
      </c>
      <c r="E114" s="2">
        <v>16.66</v>
      </c>
      <c r="F114" s="2">
        <v>230.38</v>
      </c>
      <c r="G114" s="2">
        <v>189.542</v>
      </c>
      <c r="H114" s="2">
        <v>2599.4</v>
      </c>
      <c r="I114" s="5">
        <v>16300</v>
      </c>
      <c r="J114" s="2">
        <v>244169</v>
      </c>
      <c r="K114" s="2">
        <v>1418.21</v>
      </c>
      <c r="L114" s="6">
        <v>-0.48934384615384613</v>
      </c>
      <c r="M114" s="1">
        <v>79.3</v>
      </c>
      <c r="N114" s="1">
        <v>72</v>
      </c>
      <c r="O114" s="1">
        <v>86.7</v>
      </c>
      <c r="P114" s="1">
        <v>0</v>
      </c>
      <c r="R114" s="3">
        <f t="shared" si="9"/>
        <v>437.32381286408025</v>
      </c>
      <c r="S114" s="3">
        <f t="shared" si="10"/>
        <v>427.66661190160551</v>
      </c>
      <c r="T114" s="3">
        <f t="shared" si="11"/>
        <v>446.24538837864964</v>
      </c>
      <c r="U114" s="3">
        <f t="shared" si="12"/>
        <v>520.4483331705452</v>
      </c>
      <c r="V114" s="3">
        <f t="shared" si="13"/>
        <v>-270.66955006787276</v>
      </c>
      <c r="W114" s="3">
        <f t="shared" si="14"/>
        <v>-454.25799593260939</v>
      </c>
      <c r="X114" s="3">
        <f t="shared" si="15"/>
        <v>-716.10052516247993</v>
      </c>
      <c r="Y114" s="3">
        <f t="shared" si="16"/>
        <v>181.7420672538328</v>
      </c>
      <c r="Z114" s="3">
        <f t="shared" si="17"/>
        <v>-96.0576774093756</v>
      </c>
    </row>
    <row r="115" spans="1:26" x14ac:dyDescent="0.25">
      <c r="A115" s="1" t="s">
        <v>113</v>
      </c>
      <c r="B115" s="2">
        <v>132.37608</v>
      </c>
      <c r="C115" s="2">
        <v>0.27</v>
      </c>
      <c r="D115" s="2">
        <v>94.322999999999993</v>
      </c>
      <c r="E115" s="2">
        <v>13.01</v>
      </c>
      <c r="F115" s="2">
        <v>231.74</v>
      </c>
      <c r="G115" s="2">
        <v>190.995</v>
      </c>
      <c r="H115" s="2">
        <v>2643.9</v>
      </c>
      <c r="I115" s="5">
        <v>16441.5</v>
      </c>
      <c r="J115" s="2">
        <v>244829</v>
      </c>
      <c r="K115" s="2">
        <v>1514.51</v>
      </c>
      <c r="L115" s="6">
        <v>-0.56997538461538466</v>
      </c>
      <c r="M115" s="1">
        <v>82.7</v>
      </c>
      <c r="N115" s="1">
        <v>81.2</v>
      </c>
      <c r="O115" s="1">
        <v>88</v>
      </c>
      <c r="P115" s="1">
        <v>0</v>
      </c>
      <c r="R115" s="3">
        <f t="shared" si="9"/>
        <v>441.52196020296452</v>
      </c>
      <c r="S115" s="3">
        <f t="shared" si="10"/>
        <v>439.69152471676318</v>
      </c>
      <c r="T115" s="3">
        <f t="shared" si="11"/>
        <v>447.73368144782069</v>
      </c>
      <c r="U115" s="3">
        <f t="shared" si="12"/>
        <v>488.5646962528516</v>
      </c>
      <c r="V115" s="3">
        <f t="shared" si="13"/>
        <v>-270.07513813323965</v>
      </c>
      <c r="W115" s="3">
        <f t="shared" si="14"/>
        <v>-452.83049078825599</v>
      </c>
      <c r="X115" s="3">
        <f t="shared" si="15"/>
        <v>-715.60680369627755</v>
      </c>
      <c r="Y115" s="3">
        <f t="shared" si="16"/>
        <v>187.7231179715798</v>
      </c>
      <c r="Z115" s="3">
        <f t="shared" si="17"/>
        <v>-89.889099122984433</v>
      </c>
    </row>
    <row r="116" spans="1:26" x14ac:dyDescent="0.25">
      <c r="A116" s="1" t="s">
        <v>114</v>
      </c>
      <c r="B116" s="2">
        <v>112.54371999999999</v>
      </c>
      <c r="C116" s="2">
        <v>0.27</v>
      </c>
      <c r="D116" s="2">
        <v>94.222999999999999</v>
      </c>
      <c r="E116" s="2">
        <v>14.44</v>
      </c>
      <c r="F116" s="2">
        <v>232.99299999999999</v>
      </c>
      <c r="G116" s="2">
        <v>191.733</v>
      </c>
      <c r="H116" s="2">
        <v>2665.3</v>
      </c>
      <c r="I116" s="5">
        <v>16464.400000000001</v>
      </c>
      <c r="J116" s="2">
        <v>245363</v>
      </c>
      <c r="K116" s="2">
        <v>1609.77</v>
      </c>
      <c r="L116" s="6">
        <v>-0.63148076923076923</v>
      </c>
      <c r="M116" s="1">
        <v>87.3</v>
      </c>
      <c r="N116" s="1">
        <v>84.6</v>
      </c>
      <c r="O116" s="1">
        <v>90.8</v>
      </c>
      <c r="P116" s="1">
        <v>0</v>
      </c>
      <c r="R116" s="3">
        <f t="shared" si="9"/>
        <v>446.93504628455571</v>
      </c>
      <c r="S116" s="3">
        <f t="shared" si="10"/>
        <v>443.79342666121778</v>
      </c>
      <c r="T116" s="3">
        <f t="shared" si="11"/>
        <v>450.8659285607248</v>
      </c>
      <c r="U116" s="3">
        <f t="shared" si="12"/>
        <v>472.33417683726395</v>
      </c>
      <c r="V116" s="3">
        <f t="shared" si="13"/>
        <v>-270.15382724340793</v>
      </c>
      <c r="W116" s="3">
        <f t="shared" si="14"/>
        <v>-452.24221250243897</v>
      </c>
      <c r="X116" s="3">
        <f t="shared" si="15"/>
        <v>-715.43902464337543</v>
      </c>
      <c r="Y116" s="3">
        <f t="shared" si="16"/>
        <v>193.28381804346498</v>
      </c>
      <c r="Z116" s="3">
        <f t="shared" si="17"/>
        <v>-90.534409705735328</v>
      </c>
    </row>
    <row r="117" spans="1:26" x14ac:dyDescent="0.25">
      <c r="A117" s="1" t="s">
        <v>115</v>
      </c>
      <c r="B117" s="2">
        <v>113.73746</v>
      </c>
      <c r="C117" s="2">
        <v>0.37</v>
      </c>
      <c r="D117" s="2">
        <v>105.85</v>
      </c>
      <c r="E117" s="2">
        <v>13.93</v>
      </c>
      <c r="F117" s="2">
        <v>233.874</v>
      </c>
      <c r="G117" s="2">
        <v>192.61799999999999</v>
      </c>
      <c r="H117" s="2">
        <v>2711.3</v>
      </c>
      <c r="I117" s="5">
        <v>16594.7</v>
      </c>
      <c r="J117" s="2">
        <v>245961</v>
      </c>
      <c r="K117" s="2">
        <v>1675.31</v>
      </c>
      <c r="L117" s="6">
        <v>-0.60606230769230773</v>
      </c>
      <c r="M117" s="1">
        <v>88.5</v>
      </c>
      <c r="N117" s="1">
        <v>84.2</v>
      </c>
      <c r="O117" s="1">
        <v>93.3</v>
      </c>
      <c r="P117" s="1">
        <v>0</v>
      </c>
      <c r="R117" s="3">
        <f t="shared" si="9"/>
        <v>448.30025520138832</v>
      </c>
      <c r="S117" s="3">
        <f t="shared" si="10"/>
        <v>443.31949212482817</v>
      </c>
      <c r="T117" s="3">
        <f t="shared" si="11"/>
        <v>453.58201078532983</v>
      </c>
      <c r="U117" s="3">
        <f t="shared" si="12"/>
        <v>473.38928099957485</v>
      </c>
      <c r="V117" s="3">
        <f t="shared" si="13"/>
        <v>-269.60896195044677</v>
      </c>
      <c r="W117" s="3">
        <f t="shared" si="14"/>
        <v>-450.77447621116499</v>
      </c>
      <c r="X117" s="3">
        <f t="shared" si="15"/>
        <v>-715.22193128198523</v>
      </c>
      <c r="Y117" s="3">
        <f t="shared" si="16"/>
        <v>196.89709929650724</v>
      </c>
      <c r="Z117" s="3">
        <f t="shared" si="17"/>
        <v>-79.275951121588989</v>
      </c>
    </row>
    <row r="118" spans="1:26" x14ac:dyDescent="0.25">
      <c r="A118" s="1" t="s">
        <v>116</v>
      </c>
      <c r="B118" s="2">
        <v>121.84350000000001</v>
      </c>
      <c r="C118" s="2">
        <v>0.33</v>
      </c>
      <c r="D118" s="2">
        <v>97.36</v>
      </c>
      <c r="E118" s="2">
        <v>13.09</v>
      </c>
      <c r="F118" s="2">
        <v>233.221</v>
      </c>
      <c r="G118" s="2">
        <v>193.49700000000001</v>
      </c>
      <c r="H118" s="2">
        <v>2748</v>
      </c>
      <c r="I118" s="5">
        <v>16712.8</v>
      </c>
      <c r="J118" s="2">
        <v>246564</v>
      </c>
      <c r="K118" s="2">
        <v>1770.45</v>
      </c>
      <c r="L118" s="6">
        <v>-0.71608000000000005</v>
      </c>
      <c r="M118" s="1">
        <v>73.7</v>
      </c>
      <c r="N118" s="1">
        <v>76</v>
      </c>
      <c r="O118" s="1">
        <v>66</v>
      </c>
      <c r="P118" s="1">
        <v>0</v>
      </c>
      <c r="R118" s="3">
        <f t="shared" si="9"/>
        <v>430.00027991952913</v>
      </c>
      <c r="S118" s="3">
        <f t="shared" si="10"/>
        <v>433.0733340286331</v>
      </c>
      <c r="T118" s="3">
        <f t="shared" si="11"/>
        <v>418.9654742026425</v>
      </c>
      <c r="U118" s="3">
        <f t="shared" si="12"/>
        <v>480.27374343726103</v>
      </c>
      <c r="V118" s="3">
        <f t="shared" si="13"/>
        <v>-269.14467017691754</v>
      </c>
      <c r="W118" s="3">
        <f t="shared" si="14"/>
        <v>-449.67482203117754</v>
      </c>
      <c r="X118" s="3">
        <f t="shared" si="15"/>
        <v>-715.01148651803339</v>
      </c>
      <c r="Y118" s="3">
        <f t="shared" si="16"/>
        <v>202.70025286632634</v>
      </c>
      <c r="Z118" s="3">
        <f t="shared" si="17"/>
        <v>-87.357105320065244</v>
      </c>
    </row>
    <row r="119" spans="1:26" x14ac:dyDescent="0.25">
      <c r="A119" s="1" t="s">
        <v>117</v>
      </c>
      <c r="B119" s="2">
        <v>91.984560000000002</v>
      </c>
      <c r="C119" s="2">
        <v>0.37</v>
      </c>
      <c r="D119" s="2">
        <v>98.747</v>
      </c>
      <c r="E119" s="2">
        <v>13.61</v>
      </c>
      <c r="F119" s="2">
        <v>234.99700000000001</v>
      </c>
      <c r="G119" s="2">
        <v>194.279</v>
      </c>
      <c r="H119" s="2">
        <v>2775.6</v>
      </c>
      <c r="I119" s="5">
        <v>16654.2</v>
      </c>
      <c r="J119" s="2">
        <v>247086</v>
      </c>
      <c r="K119" s="2">
        <v>1834.3</v>
      </c>
      <c r="L119" s="6">
        <v>-0.73696076923076925</v>
      </c>
      <c r="M119" s="1">
        <v>88.9</v>
      </c>
      <c r="N119" s="1">
        <v>98.5</v>
      </c>
      <c r="O119" s="1">
        <v>72.099999999999994</v>
      </c>
      <c r="P119" s="1">
        <v>0</v>
      </c>
      <c r="R119" s="3">
        <f t="shared" si="9"/>
        <v>448.75121425198586</v>
      </c>
      <c r="S119" s="3">
        <f t="shared" si="10"/>
        <v>459.00565481780433</v>
      </c>
      <c r="T119" s="3">
        <f t="shared" si="11"/>
        <v>427.80540442909034</v>
      </c>
      <c r="U119" s="3">
        <f t="shared" si="12"/>
        <v>452.16207368777106</v>
      </c>
      <c r="V119" s="3">
        <f t="shared" si="13"/>
        <v>-269.70740172972324</v>
      </c>
      <c r="W119" s="3">
        <f t="shared" si="14"/>
        <v>-448.88695141224304</v>
      </c>
      <c r="X119" s="3">
        <f t="shared" si="15"/>
        <v>-714.81964628937385</v>
      </c>
      <c r="Y119" s="3">
        <f t="shared" si="16"/>
        <v>205.48454682150785</v>
      </c>
      <c r="Z119" s="3">
        <f t="shared" si="17"/>
        <v>-86.701172453230484</v>
      </c>
    </row>
    <row r="120" spans="1:26" x14ac:dyDescent="0.25">
      <c r="A120" s="1" t="s">
        <v>118</v>
      </c>
      <c r="B120" s="2">
        <v>87.505960000000002</v>
      </c>
      <c r="C120" s="2">
        <v>0.42</v>
      </c>
      <c r="D120" s="2">
        <v>103.34699999999999</v>
      </c>
      <c r="E120" s="2">
        <v>11.85</v>
      </c>
      <c r="F120" s="2">
        <v>237.77199999999999</v>
      </c>
      <c r="G120" s="2">
        <v>196.19200000000001</v>
      </c>
      <c r="H120" s="2">
        <v>2852.8</v>
      </c>
      <c r="I120" s="5">
        <v>16868.099999999999</v>
      </c>
      <c r="J120" s="2">
        <v>247625</v>
      </c>
      <c r="K120" s="2">
        <v>1900.37</v>
      </c>
      <c r="L120" s="6">
        <v>-0.7490476923076923</v>
      </c>
      <c r="M120" s="1">
        <v>91.8</v>
      </c>
      <c r="N120" s="1">
        <v>100.1</v>
      </c>
      <c r="O120" s="1">
        <v>81.400000000000006</v>
      </c>
      <c r="P120" s="1">
        <v>0</v>
      </c>
      <c r="R120" s="3">
        <f t="shared" si="9"/>
        <v>451.96122976264451</v>
      </c>
      <c r="S120" s="3">
        <f t="shared" si="10"/>
        <v>460.61696863211745</v>
      </c>
      <c r="T120" s="3">
        <f t="shared" si="11"/>
        <v>439.93752730084952</v>
      </c>
      <c r="U120" s="3">
        <f t="shared" si="12"/>
        <v>447.17069053296103</v>
      </c>
      <c r="V120" s="3">
        <f t="shared" si="13"/>
        <v>-268.64912407668669</v>
      </c>
      <c r="W120" s="3">
        <f t="shared" si="14"/>
        <v>-446.36145368919762</v>
      </c>
      <c r="X120" s="3">
        <f t="shared" si="15"/>
        <v>-714.05770124205742</v>
      </c>
      <c r="Y120" s="3">
        <f t="shared" si="16"/>
        <v>207.84916517188492</v>
      </c>
      <c r="Z120" s="3">
        <f t="shared" si="17"/>
        <v>-83.321997318875844</v>
      </c>
    </row>
    <row r="121" spans="1:26" x14ac:dyDescent="0.25">
      <c r="A121" s="1" t="s">
        <v>119</v>
      </c>
      <c r="B121" s="2">
        <v>77.414659999999998</v>
      </c>
      <c r="C121" s="2">
        <v>0.52</v>
      </c>
      <c r="D121" s="2">
        <v>97.78</v>
      </c>
      <c r="E121" s="2">
        <v>11.65</v>
      </c>
      <c r="F121" s="2">
        <v>238.04400000000001</v>
      </c>
      <c r="G121" s="2">
        <v>197.392</v>
      </c>
      <c r="H121" s="2">
        <v>2907.3</v>
      </c>
      <c r="I121" s="5">
        <v>17064.599999999999</v>
      </c>
      <c r="J121" s="2">
        <v>248233</v>
      </c>
      <c r="K121" s="2">
        <v>1975.95</v>
      </c>
      <c r="L121" s="6">
        <v>-0.71394230769230771</v>
      </c>
      <c r="M121" s="1">
        <v>135.6</v>
      </c>
      <c r="N121" s="1">
        <v>154.9</v>
      </c>
      <c r="O121" s="1">
        <v>117.1</v>
      </c>
      <c r="P121" s="1">
        <v>135.58539999999999</v>
      </c>
      <c r="R121" s="3">
        <f t="shared" si="9"/>
        <v>490.97093755062946</v>
      </c>
      <c r="S121" s="3">
        <f t="shared" si="10"/>
        <v>504.27797474228225</v>
      </c>
      <c r="T121" s="3">
        <f t="shared" si="11"/>
        <v>476.30282706036712</v>
      </c>
      <c r="U121" s="3">
        <f t="shared" si="12"/>
        <v>434.91761683454445</v>
      </c>
      <c r="V121" s="3">
        <f t="shared" si="13"/>
        <v>-267.73616789300632</v>
      </c>
      <c r="W121" s="3">
        <f t="shared" si="14"/>
        <v>-444.71430057984981</v>
      </c>
      <c r="X121" s="3">
        <f t="shared" si="15"/>
        <v>-713.6931500878004</v>
      </c>
      <c r="Y121" s="3">
        <f t="shared" si="16"/>
        <v>211.6349043809974</v>
      </c>
      <c r="Z121" s="3">
        <f t="shared" si="17"/>
        <v>-88.973547338347231</v>
      </c>
    </row>
    <row r="122" spans="1:26" x14ac:dyDescent="0.25">
      <c r="A122" s="1" t="s">
        <v>120</v>
      </c>
      <c r="B122" s="2">
        <v>91.318060000000003</v>
      </c>
      <c r="C122" s="2">
        <v>0.54</v>
      </c>
      <c r="D122" s="2">
        <v>73.16</v>
      </c>
      <c r="E122" s="2">
        <v>14.69</v>
      </c>
      <c r="F122" s="2">
        <v>236.13200000000001</v>
      </c>
      <c r="G122" s="2">
        <v>199.01900000000001</v>
      </c>
      <c r="H122" s="2">
        <v>2941.2</v>
      </c>
      <c r="I122" s="5">
        <v>17141.2</v>
      </c>
      <c r="J122" s="2">
        <v>248843</v>
      </c>
      <c r="K122" s="2">
        <v>2012.04</v>
      </c>
      <c r="L122" s="6">
        <v>-0.62593538461538456</v>
      </c>
      <c r="M122" s="1">
        <v>84.9</v>
      </c>
      <c r="N122" s="1">
        <v>85.4</v>
      </c>
      <c r="O122" s="1">
        <v>83.3</v>
      </c>
      <c r="P122" s="1">
        <v>0</v>
      </c>
      <c r="R122" s="3">
        <f t="shared" si="9"/>
        <v>444.14740933173016</v>
      </c>
      <c r="S122" s="3">
        <f t="shared" si="10"/>
        <v>444.73461007945241</v>
      </c>
      <c r="T122" s="3">
        <f t="shared" si="11"/>
        <v>442.24485491727972</v>
      </c>
      <c r="U122" s="3">
        <f t="shared" si="12"/>
        <v>451.43485774587157</v>
      </c>
      <c r="V122" s="3">
        <f t="shared" si="13"/>
        <v>-267.53372531261641</v>
      </c>
      <c r="W122" s="3">
        <f t="shared" si="14"/>
        <v>-443.80045141737764</v>
      </c>
      <c r="X122" s="3">
        <f t="shared" si="15"/>
        <v>-713.1177156942091</v>
      </c>
      <c r="Y122" s="3">
        <f t="shared" si="16"/>
        <v>214.25134410404755</v>
      </c>
      <c r="Z122" s="3">
        <f t="shared" si="17"/>
        <v>-117.17421471745766</v>
      </c>
    </row>
    <row r="123" spans="1:26" x14ac:dyDescent="0.25">
      <c r="A123" s="1" t="s">
        <v>121</v>
      </c>
      <c r="B123" s="2">
        <v>107.56617</v>
      </c>
      <c r="C123" s="2">
        <v>0.6</v>
      </c>
      <c r="D123" s="2">
        <v>48.64</v>
      </c>
      <c r="E123" s="2">
        <v>16.11</v>
      </c>
      <c r="F123" s="2">
        <v>234.84899999999999</v>
      </c>
      <c r="G123" s="2">
        <v>199.59200000000001</v>
      </c>
      <c r="H123" s="2">
        <v>2949.5</v>
      </c>
      <c r="I123" s="5">
        <v>17280.599999999999</v>
      </c>
      <c r="J123" s="2">
        <v>249901</v>
      </c>
      <c r="K123" s="2">
        <v>2063.46</v>
      </c>
      <c r="L123" s="6">
        <v>-0.51680307692307692</v>
      </c>
      <c r="M123" s="1">
        <v>109.4</v>
      </c>
      <c r="N123" s="1">
        <v>106.4</v>
      </c>
      <c r="O123" s="1">
        <v>114.9</v>
      </c>
      <c r="P123" s="1">
        <v>0</v>
      </c>
      <c r="R123" s="3">
        <f t="shared" si="9"/>
        <v>469.50108899878808</v>
      </c>
      <c r="S123" s="3">
        <f t="shared" si="10"/>
        <v>466.72055769075439</v>
      </c>
      <c r="T123" s="3">
        <f t="shared" si="11"/>
        <v>474.40621848547096</v>
      </c>
      <c r="U123" s="3">
        <f t="shared" si="12"/>
        <v>467.8106193087545</v>
      </c>
      <c r="V123" s="3">
        <f t="shared" si="13"/>
        <v>-267.14803544382113</v>
      </c>
      <c r="W123" s="3">
        <f t="shared" si="14"/>
        <v>-443.94291749725483</v>
      </c>
      <c r="X123" s="3">
        <f t="shared" si="15"/>
        <v>-713.25448355018648</v>
      </c>
      <c r="Y123" s="3">
        <f t="shared" si="16"/>
        <v>217.31967100370318</v>
      </c>
      <c r="Z123" s="3">
        <f t="shared" si="17"/>
        <v>-157.44965167689818</v>
      </c>
    </row>
    <row r="124" spans="1:26" x14ac:dyDescent="0.25">
      <c r="A124" s="1" t="s">
        <v>122</v>
      </c>
      <c r="B124" s="2">
        <v>106.53851</v>
      </c>
      <c r="C124" s="2">
        <v>0.61</v>
      </c>
      <c r="D124" s="2">
        <v>57.856999999999999</v>
      </c>
      <c r="E124" s="2">
        <v>14.07</v>
      </c>
      <c r="F124" s="2">
        <v>237.68100000000001</v>
      </c>
      <c r="G124" s="2">
        <v>200.25</v>
      </c>
      <c r="H124" s="2">
        <v>2974.9</v>
      </c>
      <c r="I124" s="5">
        <v>17380.900000000001</v>
      </c>
      <c r="J124" s="2">
        <v>250461</v>
      </c>
      <c r="K124" s="2">
        <v>2102.0300000000002</v>
      </c>
      <c r="L124" s="6">
        <v>-0.55233538461538456</v>
      </c>
      <c r="M124" s="1">
        <v>88.1</v>
      </c>
      <c r="N124" s="1">
        <v>89.6</v>
      </c>
      <c r="O124" s="1">
        <v>85.6</v>
      </c>
      <c r="P124" s="1">
        <v>0</v>
      </c>
      <c r="R124" s="3">
        <f t="shared" si="9"/>
        <v>447.84725329421337</v>
      </c>
      <c r="S124" s="3">
        <f t="shared" si="10"/>
        <v>449.53553199808846</v>
      </c>
      <c r="T124" s="3">
        <f t="shared" si="11"/>
        <v>444.96852831476963</v>
      </c>
      <c r="U124" s="3">
        <f t="shared" si="12"/>
        <v>466.85065160334449</v>
      </c>
      <c r="V124" s="3">
        <f t="shared" si="13"/>
        <v>-266.79313176255357</v>
      </c>
      <c r="W124" s="3">
        <f t="shared" si="14"/>
        <v>-443.30927947941632</v>
      </c>
      <c r="X124" s="3">
        <f t="shared" si="15"/>
        <v>-713.14919128151018</v>
      </c>
      <c r="Y124" s="3">
        <f t="shared" si="16"/>
        <v>217.97293849737414</v>
      </c>
      <c r="Z124" s="3">
        <f t="shared" si="17"/>
        <v>-141.29549895707231</v>
      </c>
    </row>
    <row r="125" spans="1:26" x14ac:dyDescent="0.25">
      <c r="A125" s="1" t="s">
        <v>123</v>
      </c>
      <c r="B125" s="2">
        <v>122.44513999999999</v>
      </c>
      <c r="C125" s="2">
        <v>0.69</v>
      </c>
      <c r="D125" s="2">
        <v>46.42</v>
      </c>
      <c r="E125" s="2">
        <v>19.579999999999998</v>
      </c>
      <c r="F125" s="2">
        <v>238.30500000000001</v>
      </c>
      <c r="G125" s="2">
        <v>201.47499999999999</v>
      </c>
      <c r="H125" s="2">
        <v>2999.8</v>
      </c>
      <c r="I125" s="5">
        <v>17437.099999999999</v>
      </c>
      <c r="J125" s="2">
        <v>251099</v>
      </c>
      <c r="K125" s="2">
        <v>2026.14</v>
      </c>
      <c r="L125" s="6">
        <v>-0.45865076923076925</v>
      </c>
      <c r="M125" s="1">
        <v>96</v>
      </c>
      <c r="N125" s="1">
        <v>107.4</v>
      </c>
      <c r="O125" s="1">
        <v>79.8</v>
      </c>
      <c r="P125" s="1">
        <v>0</v>
      </c>
      <c r="R125" s="3">
        <f t="shared" si="9"/>
        <v>456.43481914678364</v>
      </c>
      <c r="S125" s="3">
        <f t="shared" si="10"/>
        <v>467.65601820747645</v>
      </c>
      <c r="T125" s="3">
        <f t="shared" si="11"/>
        <v>437.95235044557631</v>
      </c>
      <c r="U125" s="3">
        <f t="shared" si="12"/>
        <v>480.76630929412676</v>
      </c>
      <c r="V125" s="3">
        <f t="shared" si="13"/>
        <v>-266.72471634281288</v>
      </c>
      <c r="W125" s="3">
        <f t="shared" si="14"/>
        <v>-442.73016638993863</v>
      </c>
      <c r="X125" s="3">
        <f t="shared" si="15"/>
        <v>-712.79372584500709</v>
      </c>
      <c r="Y125" s="3">
        <f t="shared" si="16"/>
        <v>214.03364182593049</v>
      </c>
      <c r="Z125" s="3">
        <f t="shared" si="17"/>
        <v>-163.58209649938055</v>
      </c>
    </row>
    <row r="126" spans="1:26" x14ac:dyDescent="0.25">
      <c r="A126" s="1" t="s">
        <v>124</v>
      </c>
      <c r="B126" s="2">
        <v>98.112350000000006</v>
      </c>
      <c r="C126" s="2">
        <v>0.83</v>
      </c>
      <c r="D126" s="2">
        <v>42.023000000000003</v>
      </c>
      <c r="E126" s="2">
        <v>17.100000000000001</v>
      </c>
      <c r="F126" s="2">
        <v>237.233</v>
      </c>
      <c r="G126" s="2">
        <v>202.822</v>
      </c>
      <c r="H126" s="2">
        <v>2991.8</v>
      </c>
      <c r="I126" s="5">
        <v>17462.599999999999</v>
      </c>
      <c r="J126" s="2">
        <v>251741</v>
      </c>
      <c r="K126" s="2">
        <v>2053.17</v>
      </c>
      <c r="L126" s="6">
        <v>-0.43089230769230769</v>
      </c>
      <c r="M126" s="1">
        <v>130.30000000000001</v>
      </c>
      <c r="N126" s="1">
        <v>102.7</v>
      </c>
      <c r="O126" s="1">
        <v>175.7</v>
      </c>
      <c r="P126" s="1">
        <v>0</v>
      </c>
      <c r="R126" s="3">
        <f t="shared" si="9"/>
        <v>486.98394841307993</v>
      </c>
      <c r="S126" s="3">
        <f t="shared" si="10"/>
        <v>463.1812116934513</v>
      </c>
      <c r="T126" s="3">
        <f t="shared" si="11"/>
        <v>516.87779951930509</v>
      </c>
      <c r="U126" s="3">
        <f t="shared" si="12"/>
        <v>458.61132505945841</v>
      </c>
      <c r="V126" s="3">
        <f t="shared" si="13"/>
        <v>-266.83393300843051</v>
      </c>
      <c r="W126" s="3">
        <f t="shared" si="14"/>
        <v>-443.25255682496731</v>
      </c>
      <c r="X126" s="3">
        <f t="shared" si="15"/>
        <v>-712.38273130943446</v>
      </c>
      <c r="Y126" s="3">
        <f t="shared" si="16"/>
        <v>215.80974386912871</v>
      </c>
      <c r="Z126" s="3">
        <f t="shared" si="17"/>
        <v>-173.08256931073203</v>
      </c>
    </row>
    <row r="127" spans="1:26" x14ac:dyDescent="0.25">
      <c r="A127" s="1" t="s">
        <v>125</v>
      </c>
      <c r="B127" s="2">
        <v>112.61018</v>
      </c>
      <c r="C127" s="2">
        <v>0.84</v>
      </c>
      <c r="D127" s="2">
        <v>33.356999999999999</v>
      </c>
      <c r="E127" s="2">
        <v>21.61</v>
      </c>
      <c r="F127" s="2">
        <v>237.386</v>
      </c>
      <c r="G127" s="2">
        <v>203.261</v>
      </c>
      <c r="H127" s="2">
        <v>3009.2</v>
      </c>
      <c r="I127" s="5">
        <v>17565.5</v>
      </c>
      <c r="J127" s="2">
        <v>252581</v>
      </c>
      <c r="K127" s="2">
        <v>1948.32</v>
      </c>
      <c r="L127" s="6">
        <v>-0.3085123076923077</v>
      </c>
      <c r="M127" s="1">
        <v>110.6</v>
      </c>
      <c r="N127" s="1">
        <v>104.5</v>
      </c>
      <c r="O127" s="1">
        <v>118.3</v>
      </c>
      <c r="P127" s="1">
        <v>0</v>
      </c>
      <c r="R127" s="3">
        <f t="shared" si="9"/>
        <v>470.59200890882346</v>
      </c>
      <c r="S127" s="3">
        <f t="shared" si="10"/>
        <v>464.91870714048656</v>
      </c>
      <c r="T127" s="3">
        <f t="shared" si="11"/>
        <v>477.32237709843412</v>
      </c>
      <c r="U127" s="3">
        <f t="shared" si="12"/>
        <v>472.3932120144741</v>
      </c>
      <c r="V127" s="3">
        <f t="shared" si="13"/>
        <v>-266.57952383403619</v>
      </c>
      <c r="W127" s="3">
        <f t="shared" si="14"/>
        <v>-443.00577266479149</v>
      </c>
      <c r="X127" s="3">
        <f t="shared" si="15"/>
        <v>-712.49964008293205</v>
      </c>
      <c r="Y127" s="3">
        <f t="shared" si="16"/>
        <v>210.50352335208785</v>
      </c>
      <c r="Z127" s="3">
        <f t="shared" si="17"/>
        <v>-196.24198628485968</v>
      </c>
    </row>
    <row r="128" spans="1:26" x14ac:dyDescent="0.25">
      <c r="A128" s="1" t="s">
        <v>126</v>
      </c>
      <c r="B128" s="2">
        <v>109.64058</v>
      </c>
      <c r="C128" s="2">
        <v>0.77</v>
      </c>
      <c r="D128" s="2">
        <v>45.44</v>
      </c>
      <c r="E128" s="2">
        <v>15.26</v>
      </c>
      <c r="F128" s="2">
        <v>240.16900000000001</v>
      </c>
      <c r="G128" s="2">
        <v>203.77199999999999</v>
      </c>
      <c r="H128" s="2">
        <v>3025.5</v>
      </c>
      <c r="I128" s="5">
        <v>17618.599999999999</v>
      </c>
      <c r="J128" s="2">
        <v>253180</v>
      </c>
      <c r="K128" s="2">
        <v>2074.9899999999998</v>
      </c>
      <c r="L128" s="6">
        <v>-0.36986230769230771</v>
      </c>
      <c r="M128" s="1">
        <v>87.9</v>
      </c>
      <c r="N128" s="1">
        <v>81.900000000000006</v>
      </c>
      <c r="O128" s="1">
        <v>95.9</v>
      </c>
      <c r="P128" s="1">
        <v>0</v>
      </c>
      <c r="R128" s="3">
        <f t="shared" si="9"/>
        <v>447.61998046911316</v>
      </c>
      <c r="S128" s="3">
        <f t="shared" si="10"/>
        <v>440.54989908590238</v>
      </c>
      <c r="T128" s="3">
        <f t="shared" si="11"/>
        <v>456.33059818893923</v>
      </c>
      <c r="U128" s="3">
        <f t="shared" si="12"/>
        <v>469.7207561460724</v>
      </c>
      <c r="V128" s="3">
        <f t="shared" si="13"/>
        <v>-266.51455360219637</v>
      </c>
      <c r="W128" s="3">
        <f t="shared" si="14"/>
        <v>-442.70243311284435</v>
      </c>
      <c r="X128" s="3">
        <f t="shared" si="15"/>
        <v>-712.48542554386552</v>
      </c>
      <c r="Y128" s="3">
        <f t="shared" si="16"/>
        <v>215.6368771176441</v>
      </c>
      <c r="Z128" s="3">
        <f t="shared" si="17"/>
        <v>-166.49500677867408</v>
      </c>
    </row>
    <row r="129" spans="1:26" x14ac:dyDescent="0.25">
      <c r="A129" s="1" t="s">
        <v>127</v>
      </c>
      <c r="B129" s="2">
        <v>97.867500000000007</v>
      </c>
      <c r="C129" s="2">
        <v>0.73</v>
      </c>
      <c r="D129" s="2">
        <v>44.89</v>
      </c>
      <c r="E129" s="2">
        <v>12.37</v>
      </c>
      <c r="F129" s="2">
        <v>240.96799999999999</v>
      </c>
      <c r="G129" s="2">
        <v>204.91200000000001</v>
      </c>
      <c r="H129" s="2">
        <v>3052.8</v>
      </c>
      <c r="I129" s="5">
        <v>17724.5</v>
      </c>
      <c r="J129" s="2">
        <v>253855</v>
      </c>
      <c r="K129" s="2">
        <v>2161.36</v>
      </c>
      <c r="L129" s="6">
        <v>-0.34941642857142857</v>
      </c>
      <c r="M129" s="1">
        <v>106</v>
      </c>
      <c r="N129" s="1">
        <v>91.7</v>
      </c>
      <c r="O129" s="1">
        <v>129.30000000000001</v>
      </c>
      <c r="P129" s="1">
        <v>0</v>
      </c>
      <c r="R129" s="3">
        <f t="shared" si="9"/>
        <v>466.34390941120671</v>
      </c>
      <c r="S129" s="3">
        <f t="shared" si="10"/>
        <v>451.85223792624197</v>
      </c>
      <c r="T129" s="3">
        <f t="shared" si="11"/>
        <v>486.21352857778118</v>
      </c>
      <c r="U129" s="3">
        <f t="shared" si="12"/>
        <v>458.36145230223747</v>
      </c>
      <c r="V129" s="3">
        <f t="shared" si="13"/>
        <v>-266.18153745950826</v>
      </c>
      <c r="W129" s="3">
        <f t="shared" si="14"/>
        <v>-442.07040355988585</v>
      </c>
      <c r="X129" s="3">
        <f t="shared" si="15"/>
        <v>-712.19378981691102</v>
      </c>
      <c r="Y129" s="3">
        <f t="shared" si="16"/>
        <v>219.38287875826558</v>
      </c>
      <c r="Z129" s="3">
        <f t="shared" si="17"/>
        <v>-168.04490917977711</v>
      </c>
    </row>
    <row r="130" spans="1:26" x14ac:dyDescent="0.25">
      <c r="A130" s="1" t="s">
        <v>128</v>
      </c>
      <c r="B130" s="2">
        <v>125.68257</v>
      </c>
      <c r="C130" s="2">
        <v>1.01</v>
      </c>
      <c r="D130" s="2">
        <v>49.2</v>
      </c>
      <c r="E130" s="2">
        <v>14.04</v>
      </c>
      <c r="F130" s="2">
        <v>241.505</v>
      </c>
      <c r="G130" s="2">
        <v>205.38399999999999</v>
      </c>
      <c r="H130" s="2">
        <v>3076.5</v>
      </c>
      <c r="I130" s="5">
        <v>17812.599999999999</v>
      </c>
      <c r="J130" s="2">
        <v>254534</v>
      </c>
      <c r="K130" s="2">
        <v>2184.88</v>
      </c>
      <c r="L130" s="6">
        <v>-0.41789230769230767</v>
      </c>
      <c r="M130" s="1">
        <v>90.3</v>
      </c>
      <c r="N130" s="1">
        <v>84.9</v>
      </c>
      <c r="O130" s="1">
        <v>99.4</v>
      </c>
      <c r="P130" s="1">
        <v>0</v>
      </c>
      <c r="R130" s="3">
        <f t="shared" si="9"/>
        <v>450.31374604229393</v>
      </c>
      <c r="S130" s="3">
        <f t="shared" si="10"/>
        <v>444.14740933173016</v>
      </c>
      <c r="T130" s="3">
        <f t="shared" si="11"/>
        <v>459.91521136625283</v>
      </c>
      <c r="U130" s="3">
        <f t="shared" si="12"/>
        <v>483.3759442497045</v>
      </c>
      <c r="V130" s="3">
        <f t="shared" si="13"/>
        <v>-265.95283503041964</v>
      </c>
      <c r="W130" s="3">
        <f t="shared" si="14"/>
        <v>-441.56418351539867</v>
      </c>
      <c r="X130" s="3">
        <f t="shared" si="15"/>
        <v>-712.23083036609432</v>
      </c>
      <c r="Y130" s="3">
        <f t="shared" si="16"/>
        <v>220.2426009301019</v>
      </c>
      <c r="Z130" s="3">
        <f t="shared" si="17"/>
        <v>-159.09965533137887</v>
      </c>
    </row>
    <row r="131" spans="1:26" x14ac:dyDescent="0.25">
      <c r="A131" s="1" t="s">
        <v>129</v>
      </c>
      <c r="B131" s="2">
        <v>129.32572999999999</v>
      </c>
      <c r="C131" s="2">
        <v>1.24</v>
      </c>
      <c r="D131" s="2">
        <v>51.832999999999998</v>
      </c>
      <c r="E131" s="2">
        <v>10.65</v>
      </c>
      <c r="F131" s="2">
        <v>243.41399999999999</v>
      </c>
      <c r="G131" s="2">
        <v>206.06399999999999</v>
      </c>
      <c r="H131" s="2">
        <v>3124.7</v>
      </c>
      <c r="I131" s="5">
        <v>17896.599999999999</v>
      </c>
      <c r="J131" s="2">
        <v>254247</v>
      </c>
      <c r="K131" s="2">
        <v>2323.9499999999998</v>
      </c>
      <c r="L131" s="6">
        <v>-0.49387307692307691</v>
      </c>
      <c r="M131" s="1">
        <v>105.3</v>
      </c>
      <c r="N131" s="1">
        <v>109.9</v>
      </c>
      <c r="O131" s="1">
        <v>98.7</v>
      </c>
      <c r="P131" s="1">
        <v>0</v>
      </c>
      <c r="R131" s="3">
        <f t="shared" si="9"/>
        <v>465.68134191399292</v>
      </c>
      <c r="S131" s="3">
        <f t="shared" si="10"/>
        <v>469.95708614095759</v>
      </c>
      <c r="T131" s="3">
        <f t="shared" si="11"/>
        <v>459.2084946439436</v>
      </c>
      <c r="U131" s="3">
        <f t="shared" si="12"/>
        <v>486.23342605672491</v>
      </c>
      <c r="V131" s="3">
        <f t="shared" si="13"/>
        <v>-265.36954847780669</v>
      </c>
      <c r="W131" s="3">
        <f t="shared" si="14"/>
        <v>-439.89679568689564</v>
      </c>
      <c r="X131" s="3">
        <f t="shared" si="15"/>
        <v>-711.78747142808493</v>
      </c>
      <c r="Y131" s="3">
        <f t="shared" si="16"/>
        <v>225.62599057230233</v>
      </c>
      <c r="Z131" s="3">
        <f t="shared" si="17"/>
        <v>-154.67366853250536</v>
      </c>
    </row>
    <row r="132" spans="1:26" x14ac:dyDescent="0.25">
      <c r="A132" s="1" t="s">
        <v>130</v>
      </c>
      <c r="B132" s="2">
        <v>108.16683999999999</v>
      </c>
      <c r="C132" s="2">
        <v>1.29</v>
      </c>
      <c r="D132" s="2">
        <v>48.26</v>
      </c>
      <c r="E132" s="2">
        <v>10.32</v>
      </c>
      <c r="F132" s="2">
        <v>244.73699999999999</v>
      </c>
      <c r="G132" s="2">
        <v>207.518</v>
      </c>
      <c r="H132" s="2">
        <v>3154.2</v>
      </c>
      <c r="I132" s="5">
        <v>17996.8</v>
      </c>
      <c r="J132" s="2">
        <v>254771</v>
      </c>
      <c r="K132" s="2">
        <v>2396.2199999999998</v>
      </c>
      <c r="L132" s="6">
        <v>-0.53802538461538463</v>
      </c>
      <c r="M132" s="1">
        <v>116.3</v>
      </c>
      <c r="N132" s="1">
        <v>114.3</v>
      </c>
      <c r="O132" s="1">
        <v>118.1</v>
      </c>
      <c r="P132" s="1">
        <v>0</v>
      </c>
      <c r="R132" s="3">
        <f t="shared" ref="R132:R146" si="18">100*LN(M132)</f>
        <v>475.61730595246183</v>
      </c>
      <c r="S132" s="3">
        <f t="shared" ref="S132:S146" si="19">100*LN(N132)</f>
        <v>473.88265708007651</v>
      </c>
      <c r="T132" s="3">
        <f t="shared" ref="T132:T146" si="20">100*LN(O132)</f>
        <v>477.15317232033163</v>
      </c>
      <c r="U132" s="3">
        <f t="shared" ref="U132:U146" si="21">100*LN(B132)</f>
        <v>468.36748499400824</v>
      </c>
      <c r="V132" s="3">
        <f t="shared" ref="V132:V146" si="22">LN(I132/J132)*100</f>
        <v>-265.01711381499013</v>
      </c>
      <c r="W132" s="3">
        <f t="shared" ref="W132:W146" si="23">LN(H132/J132)*100</f>
        <v>-439.16302043926254</v>
      </c>
      <c r="X132" s="3">
        <f t="shared" ref="X132:X146" si="24">LN(G132/J132)*100</f>
        <v>-711.29022985496806</v>
      </c>
      <c r="Y132" s="3">
        <f t="shared" ref="Y132:Y146" si="25">LN(K132/F132)*100</f>
        <v>228.1463610143625</v>
      </c>
      <c r="Z132" s="3">
        <f t="shared" ref="Z132:Z146" si="26">100*LN(D132/F132)</f>
        <v>-162.35811043791583</v>
      </c>
    </row>
    <row r="133" spans="1:26" x14ac:dyDescent="0.25">
      <c r="A133" s="1" t="s">
        <v>131</v>
      </c>
      <c r="B133" s="2">
        <v>105.56086999999999</v>
      </c>
      <c r="C133" s="2">
        <v>1.36</v>
      </c>
      <c r="D133" s="2">
        <v>48.162999999999997</v>
      </c>
      <c r="E133" s="2">
        <v>9.2200000000000006</v>
      </c>
      <c r="F133" s="2">
        <v>245.708</v>
      </c>
      <c r="G133" s="2">
        <v>208.23599999999999</v>
      </c>
      <c r="H133" s="2">
        <v>3158.1</v>
      </c>
      <c r="I133" s="5">
        <v>18126.2</v>
      </c>
      <c r="J133" s="2">
        <v>255357</v>
      </c>
      <c r="K133" s="2">
        <v>2467.7199999999998</v>
      </c>
      <c r="L133" s="6">
        <v>-0.59104307692307689</v>
      </c>
      <c r="M133" s="1">
        <v>119</v>
      </c>
      <c r="N133" s="1">
        <v>142.6</v>
      </c>
      <c r="O133" s="1">
        <v>88.2</v>
      </c>
      <c r="P133" s="1">
        <v>0</v>
      </c>
      <c r="R133" s="3">
        <f t="shared" si="18"/>
        <v>477.91234931115298</v>
      </c>
      <c r="S133" s="3">
        <f t="shared" si="19"/>
        <v>496.00435079801957</v>
      </c>
      <c r="T133" s="3">
        <f t="shared" si="20"/>
        <v>447.96069630127454</v>
      </c>
      <c r="U133" s="3">
        <f t="shared" si="21"/>
        <v>465.92877533594014</v>
      </c>
      <c r="V133" s="3">
        <f t="shared" si="22"/>
        <v>-264.5304160626423</v>
      </c>
      <c r="W133" s="3">
        <f t="shared" si="23"/>
        <v>-439.26919851288818</v>
      </c>
      <c r="X133" s="3">
        <f t="shared" si="24"/>
        <v>-711.17457931579042</v>
      </c>
      <c r="Y133" s="3">
        <f t="shared" si="25"/>
        <v>230.69060873714585</v>
      </c>
      <c r="Z133" s="3">
        <f t="shared" si="26"/>
        <v>-162.95527476103459</v>
      </c>
    </row>
    <row r="134" spans="1:26" x14ac:dyDescent="0.25">
      <c r="A134" s="1" t="s">
        <v>132</v>
      </c>
      <c r="B134" s="2">
        <v>102.7158</v>
      </c>
      <c r="C134" s="2">
        <v>1.7</v>
      </c>
      <c r="D134" s="2">
        <v>55.387</v>
      </c>
      <c r="E134" s="2">
        <v>8.66</v>
      </c>
      <c r="F134" s="2">
        <v>246.619</v>
      </c>
      <c r="G134" s="2">
        <v>209.26499999999999</v>
      </c>
      <c r="H134" s="2">
        <v>3220.3</v>
      </c>
      <c r="I134" s="5">
        <v>18296.7</v>
      </c>
      <c r="J134" s="2">
        <v>255941</v>
      </c>
      <c r="K134" s="2">
        <v>2604.98</v>
      </c>
      <c r="L134" s="6">
        <v>-0.63741538461538461</v>
      </c>
      <c r="M134" s="1">
        <v>88.9</v>
      </c>
      <c r="N134" s="1">
        <v>103</v>
      </c>
      <c r="O134" s="1">
        <v>70.599999999999994</v>
      </c>
      <c r="P134" s="1">
        <v>0</v>
      </c>
      <c r="R134" s="3">
        <f t="shared" si="18"/>
        <v>448.75121425198586</v>
      </c>
      <c r="S134" s="3">
        <f t="shared" si="19"/>
        <v>463.4728988229636</v>
      </c>
      <c r="T134" s="3">
        <f t="shared" si="20"/>
        <v>425.70301444991958</v>
      </c>
      <c r="U134" s="3">
        <f t="shared" si="21"/>
        <v>463.19659512552522</v>
      </c>
      <c r="V134" s="3">
        <f t="shared" si="22"/>
        <v>-263.82262334500609</v>
      </c>
      <c r="W134" s="3">
        <f t="shared" si="23"/>
        <v>-437.54724262492192</v>
      </c>
      <c r="X134" s="3">
        <f t="shared" si="24"/>
        <v>-710.91008367615154</v>
      </c>
      <c r="Y134" s="3">
        <f t="shared" si="25"/>
        <v>235.73356410018275</v>
      </c>
      <c r="Z134" s="3">
        <f t="shared" si="26"/>
        <v>-149.34997264357253</v>
      </c>
    </row>
    <row r="135" spans="1:26" x14ac:dyDescent="0.25">
      <c r="A135" s="1" t="s">
        <v>133</v>
      </c>
      <c r="B135" s="2">
        <v>117.99777</v>
      </c>
      <c r="C135" s="2">
        <v>2.16</v>
      </c>
      <c r="D135" s="2">
        <v>62.877000000000002</v>
      </c>
      <c r="E135" s="2">
        <v>16.18</v>
      </c>
      <c r="F135" s="2">
        <v>248.804</v>
      </c>
      <c r="G135" s="2">
        <v>210.28700000000001</v>
      </c>
      <c r="H135" s="2">
        <v>3273.2</v>
      </c>
      <c r="I135" s="5">
        <v>18436.3</v>
      </c>
      <c r="J135" s="2">
        <v>256937</v>
      </c>
      <c r="K135" s="2">
        <v>2732.58</v>
      </c>
      <c r="L135" s="6">
        <v>-0.57512230769230765</v>
      </c>
      <c r="M135" s="1">
        <v>89.6</v>
      </c>
      <c r="N135" s="1">
        <v>109.8</v>
      </c>
      <c r="O135" s="1">
        <v>64.099999999999994</v>
      </c>
      <c r="P135" s="1">
        <v>0</v>
      </c>
      <c r="R135" s="3">
        <f t="shared" si="18"/>
        <v>449.53553199808846</v>
      </c>
      <c r="S135" s="3">
        <f t="shared" si="19"/>
        <v>469.86605290754301</v>
      </c>
      <c r="T135" s="3">
        <f t="shared" si="20"/>
        <v>416.04443639266242</v>
      </c>
      <c r="U135" s="3">
        <f t="shared" si="21"/>
        <v>477.06657259820042</v>
      </c>
      <c r="V135" s="3">
        <f t="shared" si="22"/>
        <v>-263.45093714214914</v>
      </c>
      <c r="W135" s="3">
        <f t="shared" si="23"/>
        <v>-436.3062818986574</v>
      </c>
      <c r="X135" s="3">
        <f t="shared" si="24"/>
        <v>-710.81129332945488</v>
      </c>
      <c r="Y135" s="3">
        <f t="shared" si="25"/>
        <v>239.63360589345822</v>
      </c>
      <c r="Z135" s="3">
        <f t="shared" si="26"/>
        <v>-137.54850008470737</v>
      </c>
    </row>
    <row r="136" spans="1:26" x14ac:dyDescent="0.25">
      <c r="A136" s="1" t="s">
        <v>134</v>
      </c>
      <c r="B136" s="2">
        <v>113.92592999999999</v>
      </c>
      <c r="C136" s="2">
        <v>2.4700000000000002</v>
      </c>
      <c r="D136" s="2">
        <v>67.86</v>
      </c>
      <c r="E136" s="2">
        <v>15.05</v>
      </c>
      <c r="F136" s="2">
        <v>251.374</v>
      </c>
      <c r="G136" s="2">
        <v>211.63399999999999</v>
      </c>
      <c r="H136" s="2">
        <v>3321.2</v>
      </c>
      <c r="I136" s="5">
        <v>18590</v>
      </c>
      <c r="J136" s="2">
        <v>257456</v>
      </c>
      <c r="K136" s="2">
        <v>2703.16</v>
      </c>
      <c r="L136" s="6">
        <v>-0.53788615384615379</v>
      </c>
      <c r="M136" s="1">
        <v>117.6</v>
      </c>
      <c r="N136" s="1">
        <v>151.9</v>
      </c>
      <c r="O136" s="1">
        <v>71.400000000000006</v>
      </c>
      <c r="P136" s="1">
        <v>0</v>
      </c>
      <c r="R136" s="3">
        <f t="shared" si="18"/>
        <v>476.72890354645261</v>
      </c>
      <c r="S136" s="3">
        <f t="shared" si="19"/>
        <v>502.32224096017273</v>
      </c>
      <c r="T136" s="3">
        <f t="shared" si="20"/>
        <v>426.82978693455391</v>
      </c>
      <c r="U136" s="3">
        <f t="shared" si="21"/>
        <v>473.55485003819331</v>
      </c>
      <c r="V136" s="3">
        <f t="shared" si="22"/>
        <v>-262.82250299834413</v>
      </c>
      <c r="W136" s="3">
        <f t="shared" si="23"/>
        <v>-435.05226683110561</v>
      </c>
      <c r="X136" s="3">
        <f t="shared" si="24"/>
        <v>-710.37457430932193</v>
      </c>
      <c r="Y136" s="3">
        <f t="shared" si="25"/>
        <v>237.52348680487333</v>
      </c>
      <c r="Z136" s="3">
        <f t="shared" si="26"/>
        <v>-130.94951106084812</v>
      </c>
    </row>
    <row r="137" spans="1:26" x14ac:dyDescent="0.25">
      <c r="A137" s="1" t="s">
        <v>135</v>
      </c>
      <c r="B137" s="2">
        <v>111.62736</v>
      </c>
      <c r="C137" s="2">
        <v>2.67</v>
      </c>
      <c r="D137" s="2">
        <v>69.72</v>
      </c>
      <c r="E137" s="2">
        <v>11.48</v>
      </c>
      <c r="F137" s="2">
        <v>252.197</v>
      </c>
      <c r="G137" s="2">
        <v>212.15199999999999</v>
      </c>
      <c r="H137" s="2">
        <v>3327.9</v>
      </c>
      <c r="I137" s="5">
        <v>18679.599999999999</v>
      </c>
      <c r="J137" s="2">
        <v>258066</v>
      </c>
      <c r="K137" s="2">
        <v>2850.99</v>
      </c>
      <c r="L137" s="6">
        <v>-0.58623769230769229</v>
      </c>
      <c r="M137" s="1">
        <v>99.3</v>
      </c>
      <c r="N137" s="1">
        <v>120.9</v>
      </c>
      <c r="O137" s="1">
        <v>68</v>
      </c>
      <c r="P137" s="1">
        <v>0</v>
      </c>
      <c r="R137" s="3">
        <f t="shared" si="18"/>
        <v>459.81455710511273</v>
      </c>
      <c r="S137" s="3">
        <f t="shared" si="19"/>
        <v>479.49637576207465</v>
      </c>
      <c r="T137" s="3">
        <f t="shared" si="20"/>
        <v>421.95077051761069</v>
      </c>
      <c r="U137" s="3">
        <f t="shared" si="21"/>
        <v>471.51661811904148</v>
      </c>
      <c r="V137" s="3">
        <f t="shared" si="22"/>
        <v>-262.57833468650978</v>
      </c>
      <c r="W137" s="3">
        <f t="shared" si="23"/>
        <v>-435.08738917297086</v>
      </c>
      <c r="X137" s="3">
        <f t="shared" si="24"/>
        <v>-710.36676462465255</v>
      </c>
      <c r="Y137" s="3">
        <f t="shared" si="25"/>
        <v>242.52110532264112</v>
      </c>
      <c r="Z137" s="3">
        <f t="shared" si="26"/>
        <v>-128.57233074870754</v>
      </c>
    </row>
    <row r="138" spans="1:26" x14ac:dyDescent="0.25">
      <c r="A138" s="1" t="s">
        <v>136</v>
      </c>
      <c r="B138" s="2">
        <v>136.00774000000001</v>
      </c>
      <c r="C138" s="2">
        <v>2.8</v>
      </c>
      <c r="D138" s="2">
        <v>58.902999999999999</v>
      </c>
      <c r="E138" s="2">
        <v>22.64</v>
      </c>
      <c r="F138" s="2">
        <v>252.05199999999999</v>
      </c>
      <c r="G138" s="2">
        <v>212.59299999999999</v>
      </c>
      <c r="H138" s="2">
        <v>3342.6</v>
      </c>
      <c r="I138" s="5">
        <v>18721.3</v>
      </c>
      <c r="J138" s="2">
        <v>258703</v>
      </c>
      <c r="K138" s="2">
        <v>2692</v>
      </c>
      <c r="L138" s="6">
        <v>-0.51966000000000001</v>
      </c>
      <c r="M138" s="1">
        <v>87.7</v>
      </c>
      <c r="N138" s="1">
        <v>108.8</v>
      </c>
      <c r="O138" s="1">
        <v>58.3</v>
      </c>
      <c r="P138" s="1">
        <v>0</v>
      </c>
      <c r="R138" s="3">
        <f t="shared" si="18"/>
        <v>447.39218993781373</v>
      </c>
      <c r="S138" s="3">
        <f t="shared" si="19"/>
        <v>468.95113344218424</v>
      </c>
      <c r="T138" s="3">
        <f t="shared" si="20"/>
        <v>406.56020933564463</v>
      </c>
      <c r="U138" s="3">
        <f t="shared" si="21"/>
        <v>491.27117958813449</v>
      </c>
      <c r="V138" s="3">
        <f t="shared" si="22"/>
        <v>-262.60187724857656</v>
      </c>
      <c r="W138" s="3">
        <f t="shared" si="23"/>
        <v>-434.89317382958149</v>
      </c>
      <c r="X138" s="3">
        <f t="shared" si="24"/>
        <v>-710.40564248668863</v>
      </c>
      <c r="Y138" s="3">
        <f t="shared" si="25"/>
        <v>236.84042753339151</v>
      </c>
      <c r="Z138" s="3">
        <f t="shared" si="26"/>
        <v>-145.37433922841655</v>
      </c>
    </row>
    <row r="139" spans="1:26" x14ac:dyDescent="0.25">
      <c r="A139" s="1" t="s">
        <v>137</v>
      </c>
      <c r="B139" s="2">
        <v>149.39335</v>
      </c>
      <c r="C139" s="2">
        <v>2.48</v>
      </c>
      <c r="D139" s="2">
        <v>54.85</v>
      </c>
      <c r="E139" s="2">
        <v>16.84</v>
      </c>
      <c r="F139" s="2">
        <v>252.89699999999999</v>
      </c>
      <c r="G139" s="2">
        <v>213.20099999999999</v>
      </c>
      <c r="H139" s="2">
        <v>3372.8</v>
      </c>
      <c r="I139" s="5">
        <v>18833.2</v>
      </c>
      <c r="J139" s="2">
        <v>258389</v>
      </c>
      <c r="K139" s="2">
        <v>2722.08</v>
      </c>
      <c r="L139" s="6">
        <v>-0.55274769230769227</v>
      </c>
      <c r="M139" s="1">
        <v>88.9</v>
      </c>
      <c r="N139" s="1">
        <v>110.5</v>
      </c>
      <c r="O139" s="1">
        <v>60</v>
      </c>
      <c r="P139" s="1">
        <v>0</v>
      </c>
      <c r="R139" s="3">
        <f t="shared" si="18"/>
        <v>448.75121425198586</v>
      </c>
      <c r="S139" s="3">
        <f t="shared" si="19"/>
        <v>470.50155209578077</v>
      </c>
      <c r="T139" s="3">
        <f t="shared" si="20"/>
        <v>409.43445622221003</v>
      </c>
      <c r="U139" s="3">
        <f t="shared" si="21"/>
        <v>500.65827603292075</v>
      </c>
      <c r="V139" s="3">
        <f t="shared" si="22"/>
        <v>-261.88449315296833</v>
      </c>
      <c r="W139" s="3">
        <f t="shared" si="23"/>
        <v>-433.87229414180393</v>
      </c>
      <c r="X139" s="3">
        <f t="shared" si="24"/>
        <v>-709.99860976128184</v>
      </c>
      <c r="Y139" s="3">
        <f t="shared" si="25"/>
        <v>237.61692817244707</v>
      </c>
      <c r="Z139" s="3">
        <f t="shared" si="26"/>
        <v>-152.83801044881173</v>
      </c>
    </row>
    <row r="140" spans="1:26" x14ac:dyDescent="0.25">
      <c r="A140" s="1" t="s">
        <v>138</v>
      </c>
      <c r="B140" s="2">
        <v>123.79741</v>
      </c>
      <c r="C140" s="2">
        <v>2.12</v>
      </c>
      <c r="D140" s="2">
        <v>59.786999999999999</v>
      </c>
      <c r="E140" s="2">
        <v>15.8</v>
      </c>
      <c r="F140" s="2">
        <v>255.928</v>
      </c>
      <c r="G140" s="2">
        <v>213.459</v>
      </c>
      <c r="H140" s="2">
        <v>3423.2</v>
      </c>
      <c r="I140" s="5">
        <v>18982.5</v>
      </c>
      <c r="J140" s="2">
        <v>258864</v>
      </c>
      <c r="K140" s="2">
        <v>2882.89</v>
      </c>
      <c r="L140" s="6">
        <v>-0.60594538461538461</v>
      </c>
      <c r="M140" s="1">
        <v>97.4</v>
      </c>
      <c r="N140" s="1">
        <v>124.4</v>
      </c>
      <c r="O140" s="1">
        <v>58.5</v>
      </c>
      <c r="P140" s="1">
        <v>0</v>
      </c>
      <c r="R140" s="3">
        <f t="shared" si="18"/>
        <v>457.88262106484893</v>
      </c>
      <c r="S140" s="3">
        <f t="shared" si="19"/>
        <v>482.3502180305079</v>
      </c>
      <c r="T140" s="3">
        <f t="shared" si="20"/>
        <v>406.90267542378109</v>
      </c>
      <c r="U140" s="3">
        <f t="shared" si="21"/>
        <v>481.86464391915871</v>
      </c>
      <c r="V140" s="3">
        <f t="shared" si="22"/>
        <v>-261.27853251577295</v>
      </c>
      <c r="W140" s="3">
        <f t="shared" si="23"/>
        <v>-432.57270411425111</v>
      </c>
      <c r="X140" s="3">
        <f t="shared" si="24"/>
        <v>-710.06133294887206</v>
      </c>
      <c r="Y140" s="3">
        <f t="shared" si="25"/>
        <v>242.16523872891636</v>
      </c>
      <c r="Z140" s="3">
        <f t="shared" si="26"/>
        <v>-145.41079089020403</v>
      </c>
    </row>
    <row r="141" spans="1:26" x14ac:dyDescent="0.25">
      <c r="A141" s="1" t="s">
        <v>139</v>
      </c>
      <c r="B141" s="2">
        <v>158.26598000000001</v>
      </c>
      <c r="C141" s="2">
        <v>1.69</v>
      </c>
      <c r="D141" s="2">
        <v>56.406999999999996</v>
      </c>
      <c r="E141" s="2">
        <v>16.59</v>
      </c>
      <c r="F141" s="2">
        <v>256.62900000000002</v>
      </c>
      <c r="G141" s="2">
        <v>213.94399999999999</v>
      </c>
      <c r="H141" s="2">
        <v>3449.3</v>
      </c>
      <c r="I141" s="5">
        <v>19112.7</v>
      </c>
      <c r="J141" s="2">
        <v>259432</v>
      </c>
      <c r="K141" s="2">
        <v>2958.59</v>
      </c>
      <c r="L141" s="6">
        <v>-0.55702230769230765</v>
      </c>
      <c r="M141" s="1">
        <v>95.8</v>
      </c>
      <c r="N141" s="1">
        <v>120.8</v>
      </c>
      <c r="O141" s="1">
        <v>61.8</v>
      </c>
      <c r="P141" s="1">
        <v>0</v>
      </c>
      <c r="R141" s="3">
        <f t="shared" si="18"/>
        <v>456.22626849768142</v>
      </c>
      <c r="S141" s="3">
        <f t="shared" si="19"/>
        <v>479.41362855007145</v>
      </c>
      <c r="T141" s="3">
        <f t="shared" si="20"/>
        <v>412.39033644636453</v>
      </c>
      <c r="U141" s="3">
        <f t="shared" si="21"/>
        <v>506.42770353890779</v>
      </c>
      <c r="V141" s="3">
        <f t="shared" si="22"/>
        <v>-260.81415903214094</v>
      </c>
      <c r="W141" s="3">
        <f t="shared" si="23"/>
        <v>-432.03233139717793</v>
      </c>
      <c r="X141" s="3">
        <f t="shared" si="24"/>
        <v>-710.05356063256761</v>
      </c>
      <c r="Y141" s="3">
        <f t="shared" si="25"/>
        <v>244.48366203118516</v>
      </c>
      <c r="Z141" s="3">
        <f t="shared" si="26"/>
        <v>-151.5038197885805</v>
      </c>
    </row>
    <row r="142" spans="1:26" x14ac:dyDescent="0.25">
      <c r="A142" s="1" t="s">
        <v>140</v>
      </c>
      <c r="B142" s="2">
        <v>131.23539</v>
      </c>
      <c r="C142" s="2">
        <v>1.59</v>
      </c>
      <c r="D142" s="2">
        <v>56.912999999999997</v>
      </c>
      <c r="E142" s="2">
        <v>14.27</v>
      </c>
      <c r="F142" s="2">
        <v>257.17599999999999</v>
      </c>
      <c r="G142" s="2">
        <v>214.66499999999999</v>
      </c>
      <c r="H142" s="2">
        <v>3439.9</v>
      </c>
      <c r="I142" s="5">
        <v>19202.3</v>
      </c>
      <c r="J142" s="2">
        <v>260015</v>
      </c>
      <c r="K142" s="2">
        <v>3086.44</v>
      </c>
      <c r="L142" s="6">
        <v>-0.54810384615384611</v>
      </c>
      <c r="M142" s="1">
        <v>81.7</v>
      </c>
      <c r="N142" s="1">
        <v>95.3</v>
      </c>
      <c r="O142" s="1">
        <v>62.1</v>
      </c>
      <c r="P142" s="1">
        <v>0</v>
      </c>
      <c r="R142" s="3">
        <f t="shared" si="18"/>
        <v>440.3054001865957</v>
      </c>
      <c r="S142" s="3">
        <f t="shared" si="19"/>
        <v>455.7029810660157</v>
      </c>
      <c r="T142" s="3">
        <f t="shared" si="20"/>
        <v>412.8745988939433</v>
      </c>
      <c r="U142" s="3">
        <f t="shared" si="21"/>
        <v>487.69925809901241</v>
      </c>
      <c r="V142" s="3">
        <f t="shared" si="22"/>
        <v>-260.5709258133129</v>
      </c>
      <c r="W142" s="3">
        <f t="shared" si="23"/>
        <v>-432.52969204637515</v>
      </c>
      <c r="X142" s="3">
        <f t="shared" si="24"/>
        <v>-709.94159272102706</v>
      </c>
      <c r="Y142" s="3">
        <f t="shared" si="25"/>
        <v>248.50129267380558</v>
      </c>
      <c r="Z142" s="3">
        <f t="shared" si="26"/>
        <v>-150.82368893738544</v>
      </c>
    </row>
    <row r="143" spans="1:26" x14ac:dyDescent="0.25">
      <c r="A143" s="1" t="s">
        <v>141</v>
      </c>
      <c r="B143" s="2">
        <v>191.68466000000001</v>
      </c>
      <c r="C143" s="2">
        <v>1.1000000000000001</v>
      </c>
      <c r="D143" s="2">
        <v>45.84</v>
      </c>
      <c r="E143" s="2">
        <v>32.520000000000003</v>
      </c>
      <c r="F143" s="2">
        <v>258.255</v>
      </c>
      <c r="G143" s="2">
        <v>212.50299999999999</v>
      </c>
      <c r="H143" s="2">
        <v>3419.6</v>
      </c>
      <c r="I143" s="5">
        <v>18952</v>
      </c>
      <c r="J143" s="2">
        <v>259629</v>
      </c>
      <c r="K143" s="2">
        <v>3069.3</v>
      </c>
      <c r="L143" s="6">
        <v>-0.37449307692307693</v>
      </c>
      <c r="M143" s="1">
        <v>98.3</v>
      </c>
      <c r="N143" s="1">
        <v>124.4</v>
      </c>
      <c r="O143" s="1">
        <v>67</v>
      </c>
      <c r="P143" s="1">
        <v>0</v>
      </c>
      <c r="R143" s="3">
        <f t="shared" si="18"/>
        <v>458.80240271531204</v>
      </c>
      <c r="S143" s="3">
        <f t="shared" si="19"/>
        <v>482.3502180305079</v>
      </c>
      <c r="T143" s="3">
        <f t="shared" si="20"/>
        <v>420.46926193909655</v>
      </c>
      <c r="U143" s="3">
        <f t="shared" si="21"/>
        <v>525.58516259838223</v>
      </c>
      <c r="V143" s="3">
        <f t="shared" si="22"/>
        <v>-261.7344222057892</v>
      </c>
      <c r="W143" s="3">
        <f t="shared" si="23"/>
        <v>-432.9730103744435</v>
      </c>
      <c r="X143" s="3">
        <f t="shared" si="24"/>
        <v>-710.80528619846359</v>
      </c>
      <c r="Y143" s="3">
        <f t="shared" si="25"/>
        <v>247.5257332656459</v>
      </c>
      <c r="Z143" s="3">
        <f t="shared" si="26"/>
        <v>-172.8790396490061</v>
      </c>
    </row>
    <row r="144" spans="1:26" x14ac:dyDescent="0.25">
      <c r="A144" s="1" t="s">
        <v>142</v>
      </c>
      <c r="B144" s="2">
        <v>283.44533999999999</v>
      </c>
      <c r="C144" s="2">
        <v>0.19</v>
      </c>
      <c r="D144" s="2">
        <v>27.827000000000002</v>
      </c>
      <c r="E144" s="2">
        <v>34.89</v>
      </c>
      <c r="F144" s="2">
        <v>256.86</v>
      </c>
      <c r="G144" s="2">
        <v>187.572</v>
      </c>
      <c r="H144" s="2">
        <v>3123</v>
      </c>
      <c r="I144" s="5">
        <v>17258.2</v>
      </c>
      <c r="J144" s="2">
        <v>260049</v>
      </c>
      <c r="K144" s="2">
        <v>2928.75</v>
      </c>
      <c r="L144" s="6">
        <v>-5.579846153846154E-2</v>
      </c>
      <c r="M144" s="1">
        <v>69.400000000000006</v>
      </c>
      <c r="N144" s="1">
        <v>83.5</v>
      </c>
      <c r="O144" s="1">
        <v>46.1</v>
      </c>
      <c r="P144" s="1">
        <v>0</v>
      </c>
      <c r="R144" s="3">
        <f t="shared" si="18"/>
        <v>423.98868675127585</v>
      </c>
      <c r="S144" s="3">
        <f t="shared" si="19"/>
        <v>442.48466318568103</v>
      </c>
      <c r="T144" s="3">
        <f t="shared" si="20"/>
        <v>383.0812950002603</v>
      </c>
      <c r="U144" s="3">
        <f t="shared" si="21"/>
        <v>564.70193003458769</v>
      </c>
      <c r="V144" s="3">
        <f t="shared" si="22"/>
        <v>-271.25826819500094</v>
      </c>
      <c r="W144" s="3">
        <f t="shared" si="23"/>
        <v>-442.20759964964031</v>
      </c>
      <c r="X144" s="3">
        <f t="shared" si="24"/>
        <v>-723.44625820781471</v>
      </c>
      <c r="Y144" s="3">
        <f t="shared" si="25"/>
        <v>243.37998004370957</v>
      </c>
      <c r="Z144" s="3">
        <f t="shared" si="26"/>
        <v>-222.25244169986604</v>
      </c>
    </row>
    <row r="145" spans="1:26" x14ac:dyDescent="0.25">
      <c r="A145" s="1" t="s">
        <v>143</v>
      </c>
      <c r="B145" s="2">
        <v>249.48272</v>
      </c>
      <c r="C145" s="2">
        <v>0.14000000000000001</v>
      </c>
      <c r="D145" s="2">
        <v>40.887</v>
      </c>
      <c r="E145" s="2">
        <v>24.39</v>
      </c>
      <c r="F145" s="2">
        <v>259.76600000000002</v>
      </c>
      <c r="G145" s="2">
        <v>200.428</v>
      </c>
      <c r="H145" s="2">
        <v>3318.5</v>
      </c>
      <c r="I145" s="5">
        <v>18560.8</v>
      </c>
      <c r="J145" s="2">
        <v>260558</v>
      </c>
      <c r="K145" s="2">
        <v>3321.62</v>
      </c>
      <c r="L145" s="6">
        <v>-0.45737076923076925</v>
      </c>
      <c r="M145" s="1">
        <v>70.599999999999994</v>
      </c>
      <c r="N145" s="1">
        <v>93.2</v>
      </c>
      <c r="O145" s="1">
        <v>37.9</v>
      </c>
      <c r="P145" s="1">
        <v>0</v>
      </c>
      <c r="R145" s="3">
        <f t="shared" si="18"/>
        <v>425.70301444991958</v>
      </c>
      <c r="S145" s="3">
        <f t="shared" si="19"/>
        <v>453.47477216915462</v>
      </c>
      <c r="T145" s="3">
        <f t="shared" si="20"/>
        <v>363.49511120883807</v>
      </c>
      <c r="U145" s="3">
        <f t="shared" si="21"/>
        <v>551.93896542760581</v>
      </c>
      <c r="V145" s="3">
        <f t="shared" si="22"/>
        <v>-264.17736552858628</v>
      </c>
      <c r="W145" s="3">
        <f t="shared" si="23"/>
        <v>-436.33126115594234</v>
      </c>
      <c r="X145" s="3">
        <f t="shared" si="24"/>
        <v>-717.0125684135819</v>
      </c>
      <c r="Y145" s="3">
        <f t="shared" si="25"/>
        <v>254.84266689356286</v>
      </c>
      <c r="Z145" s="3">
        <f t="shared" si="26"/>
        <v>-184.8969061658878</v>
      </c>
    </row>
    <row r="146" spans="1:26" x14ac:dyDescent="0.25">
      <c r="A146" s="1" t="s">
        <v>144</v>
      </c>
      <c r="B146" s="2">
        <v>247.33562000000001</v>
      </c>
      <c r="C146" s="2">
        <v>0.15</v>
      </c>
      <c r="D146" s="2">
        <v>42.506999999999998</v>
      </c>
      <c r="E146" s="2">
        <v>25.96</v>
      </c>
      <c r="F146" s="2">
        <v>260.36399999999998</v>
      </c>
      <c r="G146" s="2">
        <v>204.905</v>
      </c>
      <c r="H146" s="2">
        <v>3456.6</v>
      </c>
      <c r="I146" s="5">
        <v>18767.8</v>
      </c>
      <c r="J146" s="2">
        <v>261080</v>
      </c>
      <c r="K146" s="2">
        <v>3554.33</v>
      </c>
      <c r="L146" s="6">
        <v>-0.53695153846153842</v>
      </c>
      <c r="M146" s="1">
        <v>69.900000000000006</v>
      </c>
      <c r="N146" s="1">
        <v>87.7</v>
      </c>
      <c r="O146" s="1">
        <v>45.5</v>
      </c>
      <c r="P146" s="1">
        <v>0</v>
      </c>
      <c r="R146" s="3">
        <f t="shared" si="18"/>
        <v>424.70656492397643</v>
      </c>
      <c r="S146" s="3">
        <f t="shared" si="19"/>
        <v>447.39218993781373</v>
      </c>
      <c r="T146" s="3">
        <f t="shared" si="20"/>
        <v>381.77123259569049</v>
      </c>
      <c r="U146" s="3">
        <f t="shared" si="21"/>
        <v>551.07461997395524</v>
      </c>
      <c r="V146" s="3">
        <f t="shared" si="22"/>
        <v>-263.26842383491646</v>
      </c>
      <c r="W146" s="3">
        <f t="shared" si="23"/>
        <v>-432.45414267827613</v>
      </c>
      <c r="X146" s="3">
        <f t="shared" si="24"/>
        <v>-715.00356956546375</v>
      </c>
      <c r="Y146" s="3">
        <f t="shared" si="25"/>
        <v>261.38412055980183</v>
      </c>
      <c r="Z146" s="3">
        <f t="shared" si="26"/>
        <v>-181.24118836790356</v>
      </c>
    </row>
    <row r="147" spans="1:26" x14ac:dyDescent="0.25">
      <c r="A147" s="1" t="s">
        <v>145</v>
      </c>
      <c r="B147" s="2">
        <v>166.54884000000001</v>
      </c>
      <c r="C147" s="2">
        <v>0.13</v>
      </c>
      <c r="D147" s="2">
        <v>57.823</v>
      </c>
      <c r="E147" s="2">
        <v>22.1</v>
      </c>
      <c r="F147" s="2">
        <v>263.15800000000002</v>
      </c>
      <c r="G147" s="2">
        <v>206.357</v>
      </c>
      <c r="H147" s="2">
        <v>3564.1</v>
      </c>
      <c r="I147" s="5">
        <v>19055.7</v>
      </c>
      <c r="J147" s="2">
        <v>260924</v>
      </c>
      <c r="K147" s="2">
        <v>3862.56</v>
      </c>
      <c r="L147" s="6">
        <v>-0.6372453846153846</v>
      </c>
    </row>
    <row r="148" spans="1:26" x14ac:dyDescent="0.25">
      <c r="A148" s="1" t="s">
        <v>146</v>
      </c>
      <c r="B148" s="2">
        <v>135.16140999999999</v>
      </c>
      <c r="C148" s="2">
        <v>0.17</v>
      </c>
      <c r="D148" s="2">
        <v>66.09</v>
      </c>
      <c r="E148" s="2">
        <v>16.649999999999999</v>
      </c>
      <c r="F148" s="2">
        <v>269.315</v>
      </c>
      <c r="G148" s="2">
        <v>208.78299999999999</v>
      </c>
      <c r="H148" s="2">
        <v>3593</v>
      </c>
      <c r="I148" s="5">
        <v>19368.3</v>
      </c>
      <c r="J148" s="2">
        <v>261217</v>
      </c>
      <c r="K148" s="2">
        <v>4182.51</v>
      </c>
      <c r="L148" s="6">
        <v>-0.70517307692307696</v>
      </c>
    </row>
    <row r="149" spans="1:26" x14ac:dyDescent="0.25">
      <c r="A149" s="1" t="s">
        <v>147</v>
      </c>
      <c r="B149" s="2">
        <v>144.22888</v>
      </c>
      <c r="C149" s="2">
        <v>0.23</v>
      </c>
      <c r="D149" s="2">
        <v>70.563000000000002</v>
      </c>
      <c r="E149" s="2" t="s">
        <v>0</v>
      </c>
      <c r="F149" s="2" t="s">
        <v>0</v>
      </c>
      <c r="G149" s="2" t="s">
        <v>0</v>
      </c>
      <c r="H149" s="2" t="s">
        <v>0</v>
      </c>
      <c r="I149" s="5" t="s">
        <v>0</v>
      </c>
      <c r="K149" s="2">
        <v>4421.1499999999996</v>
      </c>
      <c r="L149" s="6">
        <v>-0.69192076923076928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 User</dc:creator>
  <cp:lastModifiedBy>IF User</cp:lastModifiedBy>
  <dcterms:created xsi:type="dcterms:W3CDTF">2021-10-07T18:17:46Z</dcterms:created>
  <dcterms:modified xsi:type="dcterms:W3CDTF">2021-10-07T22:11:41Z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c61f14df-a162-462b-9179-1a85a587bd25</vt:lpwstr>
  </property>
</Properties>
</file>